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filterPrivacy="1"/>
  <xr:revisionPtr revIDLastSave="0" documentId="13_ncr:1_{58558CCA-5DC6-4560-9C75-E0D8BF3D8CB8}" xr6:coauthVersionLast="47" xr6:coauthVersionMax="47" xr10:uidLastSave="{00000000-0000-0000-0000-000000000000}"/>
  <bookViews>
    <workbookView xWindow="3190" yWindow="170" windowWidth="18700" windowHeight="20820" tabRatio="847" firstSheet="5" activeTab="6"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PEDAGOGIQUE'!$A$2:$J$22</definedName>
    <definedName name="_xlnm.Print_Area" localSheetId="0">NOTICE!$A$1:$T$30</definedName>
  </definedName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1" i="13" l="1"/>
  <c r="K31" i="13"/>
  <c r="L23" i="13"/>
  <c r="K23" i="13"/>
  <c r="L14" i="13"/>
  <c r="K14" i="13"/>
  <c r="L7" i="13"/>
  <c r="K7" i="13"/>
  <c r="K22" i="13"/>
  <c r="L22" i="13"/>
  <c r="K24" i="13"/>
  <c r="L24" i="13"/>
  <c r="E25" i="13"/>
  <c r="F25" i="13"/>
  <c r="G25" i="13"/>
  <c r="D18" i="18"/>
  <c r="F18" i="18"/>
  <c r="H25" i="13"/>
  <c r="I25" i="13"/>
  <c r="J25" i="13"/>
  <c r="K30" i="13"/>
  <c r="L30" i="13"/>
  <c r="K32" i="13"/>
  <c r="L32" i="13"/>
  <c r="L33" i="13"/>
  <c r="G19" i="18"/>
  <c r="H19" i="18"/>
  <c r="E33" i="13"/>
  <c r="F33" i="13"/>
  <c r="G33" i="13"/>
  <c r="D19" i="18"/>
  <c r="H33" i="13"/>
  <c r="I33" i="13"/>
  <c r="E19" i="18"/>
  <c r="J33" i="13"/>
  <c r="K33" i="13"/>
  <c r="L25" i="13"/>
  <c r="K25" i="13"/>
  <c r="H29" i="18"/>
  <c r="F38" i="18"/>
  <c r="H38" i="18"/>
  <c r="F39" i="18"/>
  <c r="F36" i="18"/>
  <c r="F40" i="18"/>
  <c r="F43" i="18"/>
  <c r="G38" i="18"/>
  <c r="G39" i="18"/>
  <c r="H39" i="18"/>
  <c r="F37" i="18"/>
  <c r="K16" i="13"/>
  <c r="K8" i="13"/>
  <c r="K15" i="13"/>
  <c r="K6" i="13"/>
  <c r="K5" i="13"/>
  <c r="K9" i="13"/>
  <c r="G37" i="18"/>
  <c r="H21" i="18"/>
  <c r="H20" i="18"/>
  <c r="C38" i="18"/>
  <c r="E16" i="18"/>
  <c r="E18" i="18"/>
  <c r="F17" i="13"/>
  <c r="G17" i="13"/>
  <c r="H17" i="13"/>
  <c r="I17" i="13"/>
  <c r="E17" i="18"/>
  <c r="J17" i="13"/>
  <c r="J35" i="13"/>
  <c r="K17" i="13"/>
  <c r="L16" i="13"/>
  <c r="L17" i="13"/>
  <c r="G17" i="18"/>
  <c r="H17" i="18"/>
  <c r="L8" i="13"/>
  <c r="L15" i="13"/>
  <c r="L6" i="13"/>
  <c r="L5" i="13"/>
  <c r="G9" i="13"/>
  <c r="G35" i="13"/>
  <c r="I9" i="13"/>
  <c r="G36" i="18"/>
  <c r="D17" i="18"/>
  <c r="G18" i="18"/>
  <c r="H18" i="18"/>
  <c r="C22" i="4"/>
  <c r="C49" i="18"/>
  <c r="E17" i="13"/>
  <c r="C17" i="18"/>
  <c r="F17" i="18"/>
  <c r="C18" i="18"/>
  <c r="C19" i="18"/>
  <c r="E9" i="13"/>
  <c r="C16" i="18"/>
  <c r="D16" i="18"/>
  <c r="H37" i="18"/>
  <c r="H36" i="18"/>
  <c r="H40" i="18"/>
  <c r="H41" i="18"/>
  <c r="F19" i="18"/>
  <c r="H35" i="13"/>
  <c r="F35" i="13"/>
  <c r="L9" i="13"/>
  <c r="G16" i="18"/>
  <c r="E35" i="13"/>
  <c r="I35" i="13"/>
  <c r="E15" i="18"/>
  <c r="K35" i="13"/>
  <c r="D15" i="18"/>
  <c r="C15" i="18"/>
  <c r="G15" i="18"/>
  <c r="H15" i="18"/>
  <c r="H16" i="18"/>
  <c r="F16" i="18"/>
  <c r="F15" i="18"/>
  <c r="H24" i="18"/>
  <c r="C41" i="18"/>
  <c r="C42" i="18"/>
  <c r="L35" i="13"/>
  <c r="G4" i="18"/>
  <c r="C37" i="18"/>
  <c r="C31" i="18"/>
  <c r="C32" i="18"/>
  <c r="C36" i="18"/>
  <c r="C39" i="18"/>
  <c r="C43" i="18"/>
  <c r="C46" i="18"/>
  <c r="C40" i="18"/>
  <c r="C44"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26"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27" authorId="0" shapeId="0" xr:uid="{00000000-0006-0000-0700-000003000000}">
      <text>
        <r>
          <rPr>
            <b/>
            <sz val="9"/>
            <color rgb="FF000000"/>
            <rFont val="Tahoma"/>
            <family val="2"/>
          </rPr>
          <t>Auteur:</t>
        </r>
        <r>
          <rPr>
            <sz val="9"/>
            <color rgb="FF000000"/>
            <rFont val="Tahoma"/>
            <family val="2"/>
          </rPr>
          <t xml:space="preserve">
</t>
        </r>
        <r>
          <rPr>
            <sz val="9"/>
            <color rgb="FF000000"/>
            <rFont val="Tahoma"/>
            <family val="2"/>
          </rPr>
          <t>organisation de journées ou évènements pour les industriels, soutenances, remise de diplôme, etc.</t>
        </r>
      </text>
    </comment>
    <comment ref="B28"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<sst xmlns="http://schemas.openxmlformats.org/spreadsheetml/2006/main" count="530" uniqueCount="434">
  <si>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</si>
  <si>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</si>
  <si>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</si>
  <si>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</si>
  <si>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</si>
  <si>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</si>
  <si>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</si>
  <si>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</si>
  <si>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</si>
  <si>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</si>
  <si>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</si>
  <si>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</si>
  <si>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</si>
  <si>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Organisme de rattachement</t>
  </si>
  <si>
    <t>Date de fermeture de la campagne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</si>
  <si>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</si>
  <si>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</si>
  <si>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</si>
  <si>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</si>
  <si>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</si>
  <si>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</si>
  <si>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</si>
  <si>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</si>
  <si>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</si>
  <si>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</si>
  <si>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</si>
  <si>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</si>
  <si>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</si>
  <si>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</si>
  <si>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</si>
  <si>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</si>
  <si>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</si>
  <si>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</si>
  <si>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</si>
  <si>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</si>
  <si>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</si>
  <si>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</si>
  <si>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</si>
  <si>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</si>
  <si>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</si>
  <si>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</si>
  <si>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</si>
  <si>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</si>
  <si>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</si>
  <si>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</si>
  <si>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</si>
  <si>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</si>
  <si>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</si>
  <si>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</si>
  <si>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</si>
  <si>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</si>
  <si>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</si>
  <si>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</si>
  <si>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</si>
  <si>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</si>
  <si>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</si>
  <si>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</si>
  <si>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</si>
  <si>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</si>
  <si>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</si>
  <si>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</si>
  <si>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</si>
  <si>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</si>
  <si>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</si>
  <si>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</si>
  <si>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</si>
  <si>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Droits systématiques :</t>
  </si>
  <si>
    <t>Précisez pour quels types d'apprenants cela s'applique :</t>
  </si>
  <si>
    <t>Détermination des droits d'inscription</t>
  </si>
  <si>
    <t>Equilibre financier</t>
  </si>
  <si>
    <t>Droit d'inscription n°2 (DI 2):</t>
  </si>
  <si>
    <t>Droit d'inscription n°3 (DI 3):</t>
  </si>
  <si>
    <t>Droit d'inscription n°4 (DI 4):</t>
  </si>
  <si>
    <t>Nb d'apprenants DI 2:</t>
  </si>
  <si>
    <t>Nb d'apprenants DI 3:</t>
  </si>
  <si>
    <t>Nb d'apprenants DI 4:</t>
  </si>
  <si>
    <t>Dépenses</t>
  </si>
  <si>
    <t>Coût de fonctionnement spécifique</t>
  </si>
  <si>
    <t>Fournitures spécifiques diverses</t>
  </si>
  <si>
    <t>déplacements des intervenants</t>
  </si>
  <si>
    <t>Frais de réception</t>
  </si>
  <si>
    <t>Autres prestations</t>
  </si>
  <si>
    <t>Nombre d'apprenants</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</si>
  <si>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</si>
  <si>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</si>
  <si>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</si>
  <si>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</si>
  <si>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</si>
  <si>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</si>
  <si>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</si>
  <si>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</si>
  <si>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</si>
  <si>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</si>
  <si>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</si>
  <si>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</si>
  <si>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</si>
  <si>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</si>
  <si>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</si>
  <si>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</si>
  <si>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</si>
  <si>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</si>
  <si>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</si>
  <si>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</si>
  <si>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</si>
  <si>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</si>
  <si>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</si>
  <si>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</si>
  <si>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</si>
  <si>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</si>
  <si>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</si>
  <si>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</si>
  <si>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</si>
  <si>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</si>
  <si>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</si>
  <si>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</si>
  <si>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</si>
  <si>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</si>
  <si>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</si>
  <si>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</si>
  <si>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</si>
  <si>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</si>
  <si>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</si>
  <si>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</si>
  <si>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</si>
  <si>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</si>
  <si>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</si>
  <si>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</si>
  <si>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</si>
  <si>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</si>
  <si>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</si>
  <si>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</si>
  <si>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</si>
  <si>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</si>
  <si>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</si>
  <si>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</si>
  <si>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</si>
  <si>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</si>
  <si>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</si>
  <si>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</si>
  <si>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</si>
  <si>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</si>
  <si>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</si>
  <si>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</si>
  <si>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</si>
  <si>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</si>
  <si>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</si>
  <si>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</si>
  <si>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</si>
  <si>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</si>
  <si>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</si>
  <si>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</si>
  <si>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</si>
  <si>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</si>
  <si>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</si>
  <si>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</si>
  <si>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</si>
  <si>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</si>
  <si>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</si>
  <si>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</si>
  <si>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</si>
  <si>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</si>
  <si>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</si>
  <si>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</si>
  <si>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</si>
  <si>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</si>
  <si>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</si>
  <si>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</si>
  <si>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</si>
  <si>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</si>
  <si>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</si>
  <si>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</si>
  <si>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Apports au regard des objectifs de la formation</t>
  </si>
  <si>
    <t>Vu par le service de scolarité :</t>
  </si>
  <si>
    <t>Nom de l'agent :</t>
  </si>
  <si>
    <t>Vu par le SPOF :</t>
  </si>
  <si>
    <t>IMREDD</t>
  </si>
  <si>
    <t xml:space="preserve">DECISION : </t>
  </si>
  <si>
    <t xml:space="preserve">Indiquez :
</t>
  </si>
  <si>
    <t>(La zone géographique visée : France ou international) sur la base d'étude des offres sur internet et sur le site du CPF, et leur comparaison)</t>
  </si>
  <si>
    <t>Privé/public</t>
  </si>
  <si>
    <t>Nb d'heures de la formation</t>
  </si>
  <si>
    <t>Coût horaire</t>
  </si>
  <si>
    <t>Formation</t>
  </si>
  <si>
    <t>Etablissement</t>
  </si>
  <si>
    <t>Répartition TP/ CM</t>
  </si>
  <si>
    <t>Présentiel /à distance</t>
  </si>
  <si>
    <t>Financement CPF</t>
  </si>
  <si>
    <t>Financement DPC (médical)</t>
  </si>
  <si>
    <t>Financement FIFPL (médical)</t>
  </si>
  <si>
    <t>Autre infos</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</si>
  <si>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</si>
  <si>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</si>
  <si>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</si>
  <si>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</si>
  <si>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</si>
  <si>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</si>
  <si>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</si>
  <si>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</si>
  <si>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</si>
  <si>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semestre 1</t>
  </si>
  <si>
    <t>semestre 2</t>
  </si>
  <si>
    <t>semestre 3</t>
  </si>
  <si>
    <t>semestre 4</t>
  </si>
  <si>
    <t>Prix de la formation</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</si>
  <si>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</si>
  <si>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</si>
  <si>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</si>
  <si>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</si>
  <si>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</si>
  <si>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</si>
  <si>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</si>
  <si>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</si>
  <si>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</si>
  <si>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</si>
  <si>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</si>
  <si>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</si>
  <si>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</si>
  <si>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</si>
  <si>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</si>
  <si>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</si>
  <si>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</si>
  <si>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DAF (commentaires) :</t>
  </si>
  <si>
    <t>Avis du COSP (ou autre comité de gestion) de la composante :</t>
  </si>
  <si>
    <t>Merci de renseigner les visas et avis et dates des différentes étapes du porcessus d'instruction</t>
  </si>
  <si>
    <t>Ne rien écrire dans les zones orangées</t>
  </si>
  <si>
    <t>Aspect formation continue² :</t>
  </si>
  <si>
    <t>Informations complémentaires :</t>
  </si>
  <si>
    <t>Date d’accord du Vice-président formation :</t>
  </si>
  <si>
    <r>
      <t>Objet du projet de formation :</t>
    </r>
    <r>
      <rPr>
        <sz val="11"/>
        <color theme="1"/>
        <rFont val="Calibri"/>
        <family val="2"/>
        <scheme val="minor"/>
      </rPr>
      <t xml:space="preserve">                     </t>
    </r>
  </si>
  <si>
    <t xml:space="preserve">*- Souhait d’enregistrer la formation au RNCP ou RSCH :  </t>
  </si>
  <si>
    <t>Durée de la formation</t>
  </si>
  <si>
    <t>*Ne pas écrire dans les lignes colorées en gris - sélectionner une valeur dans le menu déroulant au bout de la ligne*</t>
  </si>
  <si>
    <t>Arguments (alignement stratégique, intérêt financier, intérêt d’image, intérêt pour l’insertion professionnelle des étudiants, ...) : 
Date COPIL composante :</t>
  </si>
  <si>
    <t xml:space="preserve">Décision du conseil d'administration : </t>
  </si>
  <si>
    <t>Commentaires :</t>
  </si>
  <si>
    <t>Favorable sous réserve</t>
  </si>
  <si>
    <t>Avis du COSUP DE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</si>
  <si>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</si>
  <si>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</si>
  <si>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</si>
  <si>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</si>
  <si>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</si>
  <si>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</si>
  <si>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</si>
  <si>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</si>
  <si>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</si>
  <si>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</si>
  <si>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</si>
  <si>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</si>
  <si>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</si>
  <si>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</si>
  <si>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</si>
  <si>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</si>
  <si>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² Soutien proposé par le Service Formation Continue : contact soutien étude de marché : Cyrine AYEB</t>
  </si>
  <si>
    <t xml:space="preserve">2.4. Public visé et effectifs attendus </t>
  </si>
  <si>
    <t>3.1. Qualification du besoin du marché visé :</t>
  </si>
  <si>
    <t>3.2. Analyse concurrentielle portant sur l'étude des caractéristiques d'actions de formation analogues réalisées par des offreurs concurrents privés et publics</t>
  </si>
  <si>
    <t>3.3. Analyse concurrentielle des prix de vente et proposition de positionnement</t>
  </si>
  <si>
    <t>2. DESCRIPTION DE LA FORMATION</t>
  </si>
  <si>
    <t>5. SELECTION</t>
  </si>
  <si>
    <t>6.MAQUETTE</t>
  </si>
  <si>
    <t>Semestre 4 (le cas échéant)</t>
  </si>
  <si>
    <t>1. Avis COPIL composante (avec soutenabilité du site)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</si>
  <si>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</si>
  <si>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</si>
  <si>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TD</t>
  </si>
  <si>
    <t>Coût affecté TD pour 1 groupe</t>
  </si>
  <si>
    <t>Coût de l'enseignement</t>
  </si>
  <si>
    <t>semestre 5</t>
  </si>
  <si>
    <t>semestre 6</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</si>
  <si>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</si>
  <si>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</si>
  <si>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</si>
  <si>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Seuil de rentabilité (nb d'inscrits minimum au plein tarif)</t>
  </si>
  <si>
    <t>Nombre de groupes</t>
  </si>
  <si>
    <t>Nbre d'inscrits prévisionnel</t>
  </si>
  <si>
    <t>Tarifs</t>
  </si>
  <si>
    <t>Recettes</t>
  </si>
  <si>
    <t>Dépenses enseignement</t>
  </si>
  <si>
    <t>Dépenses indirectes</t>
  </si>
  <si>
    <t>Total dépenses</t>
  </si>
  <si>
    <t>Coût moyen par étudiant</t>
  </si>
  <si>
    <t>Total Recettes</t>
  </si>
  <si>
    <t>Recette moyenne par étudiant</t>
  </si>
  <si>
    <t>Résultat net DU</t>
  </si>
  <si>
    <t>RESULTAT NET</t>
  </si>
  <si>
    <t>RESULTAT NET PAR ETUDIANT</t>
  </si>
  <si>
    <t>Mutalisée ?
Oui / Non</t>
  </si>
  <si>
    <t>Heures à valoriser</t>
  </si>
  <si>
    <t>Total Heures UE en HETD</t>
  </si>
  <si>
    <t>dont heures non mutualisées</t>
  </si>
  <si>
    <t>Total DU</t>
  </si>
  <si>
    <t>CM 
(en HETD)</t>
  </si>
  <si>
    <t>TP
 (en HETD)</t>
  </si>
  <si>
    <t>TOTAL DU
 (en HETD)</t>
  </si>
  <si>
    <t>Tarif réduit n°2</t>
  </si>
  <si>
    <t>Tarif réduit n°3</t>
  </si>
  <si>
    <t>Tarif réduit n°4</t>
  </si>
  <si>
    <t>Plein tarif n°1</t>
  </si>
  <si>
    <t>TOTAL Heures de formation (en HETD)</t>
  </si>
  <si>
    <t>Dépenses de fonctionnement</t>
  </si>
  <si>
    <t>TOTA dépenses de fonctionnement</t>
  </si>
  <si>
    <t>Droits d'inscription moyen équilibre pour 15 étudiants :</t>
  </si>
  <si>
    <t>Coût indirect (gestion administrative / utilisation des infrastructures)</t>
  </si>
  <si>
    <t>Droit d'inscription plein tarif n°1 :</t>
  </si>
  <si>
    <t>Nb d'apprenants plein tarif:</t>
  </si>
  <si>
    <t>C'est le montant minimum auquel doit être fixé le tarif d'inscription des étudiants non soumis au plein tarif, afin de couvrir leur coût indirect</t>
  </si>
  <si>
    <t>Ex : si le DU excède 15 étudiants, il sera considéré que les heures de cours doivent être enseignées 2 fois (2 groupes d'étudiants).</t>
  </si>
  <si>
    <t>Nbre de groupes:</t>
  </si>
  <si>
    <r>
      <rPr>
        <b/>
        <sz val="11"/>
        <rFont val="Calibri"/>
        <family val="2"/>
        <scheme val="minor"/>
      </rPr>
      <t>/!\</t>
    </r>
    <r>
      <rPr>
        <sz val="11"/>
        <rFont val="Calibri"/>
        <family val="2"/>
        <scheme val="minor"/>
      </rPr>
      <t xml:space="preserve"> le coût lié à l'enseignement est multiplié par le nombre de groupe !</t>
    </r>
  </si>
  <si>
    <t>Simulation recettes</t>
  </si>
  <si>
    <t>Simulation Résultat net (dépenses- recettes)</t>
  </si>
  <si>
    <t>C'est le coût dédié à l'enseignement du DU.
Valorisation des heures non mutualisées au coût moyen d'une vacation</t>
  </si>
  <si>
    <t>C'est le tarif moyen par étudiant pour garantir l'équilibre du DU : si le groupe était complet (15 étudiants), il faudrait en théorie que chacun des étudiants paient ce montant pour couvrir les dépenses.</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</si>
  <si>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</si>
  <si>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ENSEIGNANTS (y compris d’autres établissements d’enseignement supérieur)</t>
  </si>
  <si>
    <t>INTERVENANTS PROFESSIONNELS (vacations)</t>
  </si>
  <si>
    <t>Statut</t>
  </si>
  <si>
    <t>Profession</t>
  </si>
  <si>
    <t>Heures TP (+ projets tutorés et suivi de stages)</t>
  </si>
  <si>
    <t xml:space="preserve">Nombre à choisir par l'étudiant : </t>
  </si>
  <si>
    <t>2.5. Subventions ou conventions prévues (le cas échéant)</t>
  </si>
  <si>
    <r>
      <t xml:space="preserve">A renseigner par le porteur de projet </t>
    </r>
    <r>
      <rPr>
        <i/>
        <sz val="11"/>
        <color rgb="FFFF0000"/>
        <rFont val="Calibri"/>
        <family val="2"/>
        <scheme val="minor"/>
      </rPr>
      <t>(onglet vérifié par la Direction de la Formation continue)</t>
    </r>
  </si>
  <si>
    <t>3. ETUDE DE MARCHE ET DU PRIX</t>
  </si>
  <si>
    <t>4. EQUIPE PEDAGOGIQUE</t>
  </si>
  <si>
    <t>Nom Prénom</t>
  </si>
  <si>
    <t>Montant des subventions ou conventions (onglet 2. DESCRIPTION FORMATION) :</t>
  </si>
  <si>
    <t>9. SOUTENABILITE RH DE LA FORMATION</t>
  </si>
  <si>
    <t xml:space="preserve">• Préciser si des subventions ou conventions sont prévues pour ce diplôme
</t>
  </si>
  <si>
    <t>Indiqué pour information. Ne rentrent pas dans le calcul d'autofinancement de la formation car recette fléchée pour la bibliothèque et l'université lors de l'inscription</t>
  </si>
  <si>
    <t>Le nombre d'étudiants inscrits par tarif est reporté dans le tableau des simulations de recettes en bas de page.</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</si>
  <si>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</si>
  <si>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 Seules les cases jaunes sont à remplir !</t>
  </si>
  <si>
    <t xml:space="preserve">Outils d'aide et de simulation </t>
  </si>
  <si>
    <t>7. SOUTENABILITE FINANCIERE DE LA FORMATION</t>
  </si>
  <si>
    <t>8. SUIVI DU PROCESSUS</t>
  </si>
  <si>
    <t>Commentaires de la Direction Formation continue :</t>
  </si>
  <si>
    <t>Composante : HEALTHY</t>
  </si>
  <si>
    <t>Secteur disciplinaire : STAPS</t>
  </si>
  <si>
    <r>
      <t xml:space="preserve">Cycle du diplôme : </t>
    </r>
    <r>
      <rPr>
        <sz val="11"/>
        <color theme="1"/>
        <rFont val="Calibri"/>
        <family val="2"/>
        <scheme val="minor"/>
      </rPr>
      <t>Premier cycle</t>
    </r>
  </si>
  <si>
    <r>
      <t xml:space="preserve">Modalités pédagogiques (Présentiel/Distanciel/Hybride) : </t>
    </r>
    <r>
      <rPr>
        <sz val="11"/>
        <color theme="1"/>
        <rFont val="Calibri"/>
        <family val="2"/>
        <scheme val="minor"/>
      </rPr>
      <t>Mode présentiel essentiellement (présence d'activités physiques sur site).</t>
    </r>
  </si>
  <si>
    <r>
      <t xml:space="preserve">*- Souhait d’ouvrir la formation à la formation continue :  </t>
    </r>
    <r>
      <rPr>
        <b/>
        <sz val="11"/>
        <color theme="1"/>
        <rFont val="Calibri"/>
        <family val="2"/>
        <scheme val="minor"/>
      </rPr>
      <t>Ouvert a la FPC</t>
    </r>
  </si>
  <si>
    <r>
      <t xml:space="preserve">Langue(s) d’enseignement : </t>
    </r>
    <r>
      <rPr>
        <sz val="11"/>
        <color theme="1"/>
        <rFont val="Calibri"/>
        <family val="2"/>
        <scheme val="minor"/>
      </rPr>
      <t>Français.</t>
    </r>
  </si>
  <si>
    <r>
      <t>Nombre de sessions par an et périodes de l’année :</t>
    </r>
    <r>
      <rPr>
        <sz val="11"/>
        <color theme="1"/>
        <rFont val="Calibri"/>
        <family val="2"/>
        <scheme val="minor"/>
      </rPr>
      <t xml:space="preserve"> Une session par année</t>
    </r>
  </si>
  <si>
    <r>
      <t>Partenariat public ou privé académique :</t>
    </r>
    <r>
      <rPr>
        <sz val="11"/>
        <color theme="1"/>
        <rFont val="Calibri"/>
        <family val="2"/>
        <scheme val="minor"/>
      </rPr>
      <t xml:space="preserve"> Département de Santé Publique (CHU de Nice)</t>
    </r>
  </si>
  <si>
    <t>Le DU s’inscrit  clairement en réponse aux besoins de formation actuels  issus des dynamiques  territoriales  en cours pour la promotion de l’activité physique à des fins de santé pour les populations fragiles. Ces dynamiques territoriales s’inscrivant elle-même dans l’importante dynamique nationale actuelle en faveur du développement de l’activité physique à des fins de santé (nouveau cadre réglementaire du « sport sur ordonnance », plan national sport santé et bien-être, plan national nutrition santé, …).
Dans ce contexte, des besoins de formation continue et de montée en compétences apparaissent clairement dans les différents secteurs professionnels en charge des populations cibles : professionnels de l’encadrement de l’activité physique, professionnels en charge de la promotion, de la mise en place et de la coordination des dispositifs, ces professionnels pouvant être issu de secteurs différents :  activité physique, santé, social, seniors…
L’UCA, en tant qu’opérateur public de formation majeur de son territoire a vocation à répondre à ces besoins. Dans le paysage territorial des opérateurs de formation qui se dessine rapidement dans le domaine du SSBE, elle apparaît en effet sans conteste comme l’opérateur disposant de toutes les ressources nécessaires pour assurer la formation continue des professionnels du domaine, qui d’ailleurs pour une bonne partie ont effectué leur formation initiale à l’université.
De plus, ce contexte de développement du sport santé favorise l’émergence de projets personnels de reprise d’études chez des personnels non titulaires de diplômes universitaires et désireux de faire évoluer leur carrière, via les dispositifs de reprise d’études et de validation d’acquis professionnels. Le DU SSBE  a aussi vocation à constituer pour ces personnels une passerelle  vers les diplômes universitaires.</t>
  </si>
  <si>
    <t>Public</t>
  </si>
  <si>
    <t>Tout en CM</t>
  </si>
  <si>
    <t>oui</t>
  </si>
  <si>
    <t>non</t>
  </si>
  <si>
    <t>Healthy</t>
  </si>
  <si>
    <t>C1</t>
  </si>
  <si>
    <t>NOn</t>
  </si>
  <si>
    <t>20 étudiants</t>
  </si>
  <si>
    <t>OUI</t>
  </si>
  <si>
    <t>Projet professionnel tuteuré</t>
  </si>
  <si>
    <t>Responsable de la formation (Nom Prénom) : DOUMA Khoufrenne</t>
  </si>
  <si>
    <t>Fonction : Enseignante 
Grade : PRAG EPS</t>
  </si>
  <si>
    <r>
      <t>Téléphone :  06 61 85 13 88
Mail :</t>
    </r>
    <r>
      <rPr>
        <sz val="11"/>
        <color theme="1"/>
        <rFont val="Calibri"/>
        <family val="2"/>
        <scheme val="minor"/>
      </rPr>
      <t xml:space="preserve"> khoufrenne.douma@univ-cotedazur.fr</t>
    </r>
  </si>
  <si>
    <r>
      <t xml:space="preserve">Public visé : </t>
    </r>
    <r>
      <rPr>
        <sz val="11"/>
        <color theme="1"/>
        <rFont val="Calibri"/>
        <family val="2"/>
        <scheme val="minor"/>
      </rPr>
      <t>Les étudiants spécialistes des activités aquatiques de licence STAPS mentions:  APAS, EM et ES en cours de formation et en reprise de formation.</t>
    </r>
  </si>
  <si>
    <r>
      <t>Niveau estimé de sortie  bac, bac+1, bac+2 ...) : L</t>
    </r>
    <r>
      <rPr>
        <sz val="11"/>
        <color theme="1"/>
        <rFont val="Calibri"/>
        <family val="2"/>
        <scheme val="minor"/>
      </rPr>
      <t>icence 3 année</t>
    </r>
  </si>
  <si>
    <t>.</t>
  </si>
  <si>
    <r>
      <t xml:space="preserve">Logistique (lieu de la formation, capacité salle, spécificités salles) :  </t>
    </r>
    <r>
      <rPr>
        <sz val="11"/>
        <color theme="1"/>
        <rFont val="Calibri"/>
        <family val="2"/>
        <scheme val="minor"/>
      </rPr>
      <t>Disponibilité du campus carlone (piscine universitaire et salle de TP).</t>
    </r>
  </si>
  <si>
    <r>
      <t>Nombre visé de participants par session :  15/</t>
    </r>
    <r>
      <rPr>
        <sz val="11"/>
        <color rgb="FFFF0000"/>
        <rFont val="Calibri"/>
        <family val="2"/>
        <scheme val="minor"/>
      </rPr>
      <t>20 participants par session.</t>
    </r>
  </si>
  <si>
    <t xml:space="preserve">Durée du stage : 3 stages sont prévus dans le référentiel national dans les domaines de: 
- la surveillance et la sécurité aquatique (18h minimum)
- l'enseignement de l'autonomie aquatique pour les 3/6ans (36h minimum)
- l'enseignement de la natation pour les 7/11 ans (36h minimum)
</t>
  </si>
  <si>
    <t>Il atteste des compétences de son titulaire à exercer en autonomie, dans les domaines: « de l'enseignementdes activités aquatiques et de la natation pour différents publics, du sauvetage et de la sécurité en milieu aquatique ».
COMPETENCE 1: Être capable de concevoir, organiser et gérer l’hygiène, la sécurité et la surveillance d’un ERP (en milieu artificiel ou naturel)
COMPETENCE 2: Être capable de concevoir, mettre en œuvre, animer et justifier un projet éducatif autour du « SAVOIR NAGER » chez des jeunes nageurs (7-11 ans).
COMPETENCE 3: Être capable de concevoir, mettre en œuvre, animer et justifier un projet éducatif autour de l’ « AISANCE AQUATIQUE» chez des non-nageurs (3-6 ans), des personnes atteintes de handicaps et/ou d’aquaphobie .
COMPETENCE 4: Être capable de relationner de manière respectueuse des besoins de chacun, au service des apprentissages, avec différents publics (enfants, les parents, les usagers et les partenaires éducatifs).</t>
  </si>
  <si>
    <t>BP JEPS AAN (activités aquatiques et natation)</t>
  </si>
  <si>
    <t>CREPS Antibes</t>
  </si>
  <si>
    <t>550 h</t>
  </si>
  <si>
    <t>15€/H</t>
  </si>
  <si>
    <t xml:space="preserve">Présentiel </t>
  </si>
  <si>
    <t>DOUMA Khoufrenne</t>
  </si>
  <si>
    <t>E (PRAG ou PRCE)</t>
  </si>
  <si>
    <t>CADIERE Renaud</t>
  </si>
  <si>
    <t>Agrégé EPS et préparateur sportif AA</t>
  </si>
  <si>
    <t>MEN</t>
  </si>
  <si>
    <t>SULEM Franck</t>
  </si>
  <si>
    <t>MNS et Chef du bassin universitaire</t>
  </si>
  <si>
    <t>UCA SPORT</t>
  </si>
  <si>
    <t>PROTO Catherine</t>
  </si>
  <si>
    <t>MNS et Conseillère technique national FF MNS</t>
  </si>
  <si>
    <t>FF MNS</t>
  </si>
  <si>
    <t>Hygiène, Sécurité et accidentologie en milieu aquatique</t>
  </si>
  <si>
    <t>Suivi de stage en milieu professionnel</t>
  </si>
  <si>
    <t>Aquaphobie</t>
  </si>
  <si>
    <t>Khoufrenne.Douma@univ-cotedazur.fr</t>
  </si>
  <si>
    <t>franck.sulem@univ-cotedazur.fr</t>
  </si>
  <si>
    <t>renaud.cadiere@univ-cotedazur.fr</t>
  </si>
  <si>
    <t>Accidentologie et procédures de surveillance en milieu aquatique</t>
  </si>
  <si>
    <t>Porter secours, sauvetage aquatique</t>
  </si>
  <si>
    <t>Relationner avec les enfants, les usagers et les partenaires institutionnels.</t>
  </si>
  <si>
    <t>Note de présentation du projet en vue de la création d’une formation d’établissement diplômante</t>
  </si>
  <si>
    <t>Les formations concurrentes situées au niveau local et régional, relèvent exclusivement  du CREPS proposant des sessions de formations diplomantes apportant des prérogatives aux professionnels de l'encadrement des activités physiques en place.</t>
  </si>
  <si>
    <t>Date prévisionnelle de la commission de sélection :</t>
  </si>
  <si>
    <t>UE1- Sauvetage et sécurité en milieu aquatique (Niv 1)</t>
  </si>
  <si>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 xml:space="preserve">:  Le DU MNS UESSMA s’inscrit  dans le contexte législatif actuel, qui permet depuis l'arrêté du 4/11/2021 aux étudiants de licence STAPS mention ES, APAS et EM, de prétendre au diplome national de MNS au même titre que les Brevets professionels des activités aquatiques et de natation, dispensés exlusivement dans les CREPS. </t>
    </r>
  </si>
  <si>
    <t>Partenariat public ou privé financier : STAPS, UCA Sport et FF MNSn et clubs de natation locaux (ONN, Nicea, la Semeuse, St Laurent du Var natation, Carros natation etc…)</t>
  </si>
  <si>
    <t>Le DU MNS UESSMA s’inscrit  dans le contexte actuel du développement des diplômes dans le domaine du sauvetage, de la sécurité et de l'enseignement des activités aquatiques et de la natation. 
Les contenus de formations sont organisés en cohérence du référentiel national des MNS, dont le volume de formation est de 300H en présentiel +100H de stage. Nous avons remanié les contenus de formation de spécialité AA de licence, afin de mutualiser a maximum l'offre de formation. Reste 106 heures à prévoir (soit 76h de théorie + 40 h de projet tuteuré sur les 3 stages)
Le choix de l'équipe pédagogique est pluidisciplinaire  ( Enseignant STAPS UCA, FF MNS,  Chef de bassin (UCA SPORT) et entraînement sportif ) permettant ainsi la richesse des différentes visions du métier des MNS et une meilleure reconnaissance  de notre diplôme universitaire. 
L'enjeu étant l'employabilité de nos étudiants. 
Chacune des quatre es compétences professionnelles intègrent des apprentissages critiques (AC), ainsi qu'une évaluation intégrative sur un continum de formation sur 2 années de licence STAPS (L2/L3).
COMPETENCE 1: Être capable de concevoir, organiser et gérer l’hygiène, la sécurité et la surveillance d’un ERP (en milieu artificiel ou naturel)
AC1 : Hygiène et conception organisation gestion de la sécurité (30h) et de la surveillance (20H) d'un lieu de baignade naturel où d'accès payant.
AC2: Secourisme dans différents milieux aquatiques. 
AC3 : Stage surveillance en milieu aquatique 
COMPETENCE 2: Être capable de concevoir, mettre en œuvre, animer et justifier un projet éducatif autour du « SAVOIR NAGER » chez des jeunes nageurs (7-11 ans).
AC 4 : Observation, analyse des comportements, Hiérarchisation des objectifs et Conception de séance en activités de la natation. Semestre 3 (fin)
AC 5 : Mise en œuvre et animation de séances pour transformer la motricité et apprendre. Semestre 4 (fin)
AC 6 : STAGE Enseignement (7-11 ans) :  S4  (sauf L2APAS Semestre 4 AA adaptées)
COMPETENCE 3: Être capable de concevoir, mettre en œuvre, animer et justifier un projet éducatif autour de l’ « AISANCE AQUATIQUE» chez des non-nageurs (3-6 ans), des personnes atteintes de handicaps et/ou d’aquaphobie .
AC 7 : Observer, analyser des comportements, hiérarchiser des objectifs, concevoir et justifier de séances pour un public spécifique autour de l'aisance aquatique (3-6 ans, public présentant une déficience)
AC 8 : Concevoir, piloter, mettre en œuvre et animer des séances pour favoriser l’aisance aquatique et transformer les comportements des non-nageurs ( 3-6 ans ou public présentant une déficience).
AC 9: Concevoir mettre en œuvre et animer des séances d'activités aquatiques pour un public aquaphobe et permettre la relation positive avec l'eau et l’aisance aquatique.
AC 10 : Concevoir, mettre en œuvre et animer d'activités aquatiques visant le développement de l'activité physique et la santé (Aquagym etc….)
AC 11 Stage Enseignement public spécifique (aisance aquatique).
COMPETENCE 4: Être capable de relationner de manière respectueuse, au service des apprentissages avec différents publics (enfants, les parents, les usagers et les partenaires éducatifs).
AC 11: S'intégrer dans un projet pédagogique et y participer pleinement.
AC 12: Construire un projet pédagogique communiqué collaborer avec les partenaires Institutionnels. Communiquer avec les enfants (3-11ans), les familles (3-6ans) et les personnes sujettes à l’aquaphobie, autour du projet d’aisance aquatique.
AC 13 : Assurer l'accueil du public et la relation avec les usagers dans le cadre de la surveillance et de l'animation d'activités aquatiques. 10                                                                                                                                                                                                                                                                        -  Intégré aux enseignements apogée, pour les inscriptions individuelles, sous la forme de demi-journées de cours  dans la semaine,  ou de sessions  bloquées de deux jours.</t>
  </si>
  <si>
    <t xml:space="preserve">Le DU MNS UESSMA permet la mise en place d'un double diplôme (Licence STAPS et titre de MNS) pour nos étudiants en cours de formation et permettra à d'anciens étudiants de spécialité AA, d'obtenir le titre de MNS, au titre de leur licence STAPS, mention EM ou APAS antérieur à l'année 2015. 
</t>
  </si>
  <si>
    <t>Redoublement</t>
  </si>
  <si>
    <t>Conception et mise en œuvre de séance en activités de la natation (7-11ans)</t>
  </si>
  <si>
    <t>Conception et organisation de l'hygiène et de la sécurité en milieu aquatique</t>
  </si>
  <si>
    <t>Enseignement de l'autonomie aquatique (3-6ans)</t>
  </si>
  <si>
    <t xml:space="preserve">UE 4 - Communication </t>
  </si>
  <si>
    <t>Semestre 3 (le cas échéant)</t>
  </si>
  <si>
    <t xml:space="preserve">UE5- Enseignement de l'aisance aquatique (Niv2) </t>
  </si>
  <si>
    <t>Conception et mise en œuvre de séances en aisance aquatique (3-6ans)</t>
  </si>
  <si>
    <t>UE7- Enseignement de l'aisance aquatique (Niv3)</t>
  </si>
  <si>
    <t>Niveau d'entrée minimal (bac, bac+1, bac+2 …) : Bac + 1</t>
  </si>
  <si>
    <t>26 TD</t>
  </si>
  <si>
    <t>20 TD</t>
  </si>
  <si>
    <t>mutualisé avec PPEAAP3</t>
  </si>
  <si>
    <t>mutualisé avec PPEAAT3 20h et PPEAAT4 20h</t>
  </si>
  <si>
    <t>mutualisé avec PPEAAT5</t>
  </si>
  <si>
    <t>mutualisé avec PPEAAT6</t>
  </si>
  <si>
    <t>Etudiante.s UCA en cours de formation - formation en 2 ans 450 €/an - formation en 1an 900 €/an.</t>
  </si>
  <si>
    <t>UE2- Enseignement de l'aisance aquatique (Niv1)</t>
  </si>
  <si>
    <t>UE3- Enseignement des activités de la natation</t>
  </si>
  <si>
    <t xml:space="preserve">UE6- Sauvetage et sécurité en milieu aquatique (Niv2) </t>
  </si>
  <si>
    <t>UE8- Projet tuteuré enseignement des activités de la natation (minimum 100H)</t>
  </si>
  <si>
    <t>13,3 TD</t>
  </si>
  <si>
    <t>59,3 TD</t>
  </si>
  <si>
    <t>100 TD (mutualisées)</t>
  </si>
  <si>
    <t>Nom de l'agent : Raphaële MIFSUD</t>
  </si>
  <si>
    <t>en date du: 24/06/2022</t>
  </si>
  <si>
    <t xml:space="preserve">Ancienne.s étudiante.s UCA après </t>
  </si>
  <si>
    <r>
      <t>Prérequis :</t>
    </r>
    <r>
      <rPr>
        <sz val="11"/>
        <color theme="1"/>
        <rFont val="Calibri"/>
        <family val="2"/>
        <scheme val="minor"/>
      </rPr>
      <t xml:space="preserve"> titulaires de la licence  STAPS, EM, APAS ou ES  du BNSSA et du PSE1.</t>
    </r>
  </si>
  <si>
    <r>
      <t xml:space="preserve">Objectif pédagogique exprimé en compétences/métiers :       </t>
    </r>
    <r>
      <rPr>
        <sz val="11"/>
        <color theme="1"/>
        <rFont val="Calibri"/>
        <family val="2"/>
        <scheme val="minor"/>
      </rPr>
      <t xml:space="preserve"> Le DU MNS PLUS UESSMA , permet aux étudiants titulaires d'une licence staps APAS, EM et ES, d'obtenir une carte professionnelle, leur permettant d'exercer les fonctions de Maître nageur Sauveteur au sein de structures associatives, privées et des collectivités.</t>
    </r>
  </si>
  <si>
    <t xml:space="preserve"> Le DU MNS PLUS UESSMA est conçu pour la formation continue de  titulaires d'une licence STAPS, mentions APAS, EM et ES, non spécialistes des Activités Aquatiques. </t>
  </si>
  <si>
    <t>Titulaire d'une licence STAPS APAS, ES ou EM et BNSSA et PSEA</t>
  </si>
  <si>
    <t>56,6 TD</t>
  </si>
  <si>
    <t>156,6 TD</t>
  </si>
  <si>
    <r>
      <t xml:space="preserve">Rythme de la formation (séquences de cours groupés) : </t>
    </r>
    <r>
      <rPr>
        <sz val="11"/>
        <color theme="1"/>
        <rFont val="Calibri"/>
        <family val="2"/>
        <scheme val="minor"/>
      </rPr>
      <t>La</t>
    </r>
    <r>
      <rPr>
        <b/>
        <sz val="11"/>
        <color theme="1"/>
        <rFont val="Calibri"/>
        <family val="2"/>
        <scheme val="minor"/>
      </rPr>
      <t xml:space="preserve"> </t>
    </r>
    <r>
      <rPr>
        <sz val="11"/>
        <color theme="1"/>
        <rFont val="Calibri"/>
        <family val="2"/>
        <scheme val="minor"/>
      </rPr>
      <t>formation est organisée sous la forme de journées pleines de 8 heures, en début ou en fin de semestre universitaire de sorte que les étudiants salariés extérieurs puissent se libérer sur temps limité. Les cours de spécialité sportive activités aquatiques ont lieu le jeudi sur une base de 6 heures.</t>
    </r>
  </si>
  <si>
    <t>Intitulé de la formation : DU MNS renforcé (UE SSMA) Sauvetage et sécurité en milieu aquatique.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</si>
</sst>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00"/>
    <numFmt numFmtId="170" formatCode="#,##0.00\ &quot;€&quot;"/>
  </numFmts>
  <fonts count="51" x14ac:knownFonts="1">
    <font>
      <sz val="11"/>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sz val="9"/>
      <color theme="1"/>
      <name val="Calibri"/>
      <family val="2"/>
    </font>
    <font>
      <b/>
      <sz val="9"/>
      <color theme="1"/>
      <name val="Calibri"/>
      <family val="2"/>
    </font>
    <font>
      <b/>
      <sz val="9"/>
      <color rgb="FF000000"/>
      <name val="Tahoma"/>
      <family val="2"/>
    </font>
    <font>
      <sz val="9"/>
      <color rgb="FF000000"/>
      <name val="Tahoma"/>
      <family val="2"/>
    </font>
    <font>
      <sz val="9"/>
      <color rgb="FFFF0000"/>
      <name val="Calibri"/>
      <family val="2"/>
    </font>
    <font>
      <sz val="11"/>
      <color rgb="FFFF0000"/>
      <name val="Calibri"/>
      <family val="2"/>
    </font>
  </fonts>
  <fills count="1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s>
  <borders count="10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medium">
        <color rgb="FF000000"/>
      </left>
      <right/>
      <top style="medium">
        <color rgb="FF000000"/>
      </top>
      <bottom style="medium">
        <color rgb="FF000000"/>
      </bottom>
      <diagonal/>
    </border>
    <border>
      <left style="medium">
        <color rgb="FF000000"/>
      </left>
      <right/>
      <top/>
      <bottom style="medium">
        <color rgb="FF000000"/>
      </bottom>
      <diagonal/>
    </border>
    <border>
      <left style="medium">
        <color rgb="FF000000"/>
      </left>
      <right style="medium">
        <color rgb="FF000000"/>
      </right>
      <top/>
      <bottom style="medium">
        <color rgb="FF000000"/>
      </bottom>
      <diagonal/>
    </border>
    <border>
      <left style="medium">
        <color rgb="FF000000"/>
      </left>
      <right/>
      <top style="medium">
        <color indexed="64"/>
      </top>
      <bottom style="medium">
        <color rgb="FF000000"/>
      </bottom>
      <diagonal/>
    </border>
    <border>
      <left/>
      <right/>
      <top/>
      <bottom style="medium">
        <color rgb="FF000000"/>
      </bottom>
      <diagonal/>
    </border>
    <border>
      <left style="thin">
        <color indexed="64"/>
      </left>
      <right style="thin">
        <color indexed="64"/>
      </right>
      <top style="thin">
        <color indexed="64"/>
      </top>
      <bottom style="medium">
        <color rgb="FF000000"/>
      </bottom>
      <diagonal/>
    </border>
    <border>
      <left style="thin">
        <color indexed="64"/>
      </left>
      <right style="thin">
        <color indexed="64"/>
      </right>
      <top style="medium">
        <color rgb="FF000000"/>
      </top>
      <bottom style="medium">
        <color rgb="FF000000"/>
      </bottom>
      <diagonal/>
    </border>
    <border>
      <left style="thin">
        <color indexed="64"/>
      </left>
      <right style="thin">
        <color indexed="64"/>
      </right>
      <top style="medium">
        <color rgb="FF000000"/>
      </top>
      <bottom style="thin">
        <color indexed="64"/>
      </bottom>
      <diagonal/>
    </border>
  </borders>
  <cellStyleXfs count="5">
    <xf numFmtId="0" fontId="0" fillId="0" borderId="0"/>
    <xf numFmtId="44" fontId="3" fillId="0" borderId="0" applyFont="0" applyFill="0" applyBorder="0" applyAlignment="0" applyProtection="0"/>
    <xf numFmtId="9" fontId="3" fillId="0" borderId="0" applyFont="0" applyFill="0" applyBorder="0" applyAlignment="0" applyProtection="0"/>
    <xf numFmtId="0" fontId="5" fillId="0" borderId="0" applyNumberFormat="0" applyFill="0" applyBorder="0" applyAlignment="0" applyProtection="0"/>
    <xf numFmtId="0" fontId="32" fillId="16" borderId="0" applyNumberFormat="0" applyBorder="0" applyAlignment="0" applyProtection="0"/>
  </cellStyleXfs>
  <cellXfs count="478">
    <xf numFmtId="0" fontId="0" fillId="0" borderId="0" xfId="0"/>
    <xf numFmtId="0" fontId="5" fillId="0" borderId="0" xfId="3"/>
    <xf numFmtId="0" fontId="9"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7" fillId="3" borderId="1" xfId="0" applyFont="1" applyFill="1" applyBorder="1" applyAlignment="1">
      <alignment vertical="center"/>
    </xf>
    <xf numFmtId="0" fontId="7" fillId="0" borderId="1" xfId="0" applyFont="1" applyBorder="1" applyAlignment="1" applyProtection="1">
      <alignment vertical="center"/>
      <protection locked="0"/>
    </xf>
    <xf numFmtId="0" fontId="7" fillId="0" borderId="8" xfId="0" applyFont="1" applyBorder="1" applyAlignment="1" applyProtection="1">
      <alignment vertical="center"/>
      <protection locked="0"/>
    </xf>
    <xf numFmtId="0" fontId="7" fillId="3" borderId="1" xfId="0" applyFont="1" applyFill="1" applyBorder="1" applyAlignment="1" applyProtection="1">
      <alignment vertical="center"/>
      <protection locked="0"/>
    </xf>
    <xf numFmtId="0" fontId="7" fillId="0" borderId="5" xfId="0" applyFont="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11" fillId="0" borderId="1" xfId="0" applyFont="1" applyBorder="1"/>
    <xf numFmtId="0" fontId="18" fillId="0" borderId="0" xfId="0" applyFont="1"/>
    <xf numFmtId="49" fontId="4" fillId="8" borderId="45" xfId="0" applyNumberFormat="1" applyFont="1" applyFill="1" applyBorder="1" applyAlignment="1" applyProtection="1">
      <alignment horizontal="center" vertical="center" wrapText="1"/>
      <protection locked="0"/>
    </xf>
    <xf numFmtId="0" fontId="0" fillId="0" borderId="45" xfId="0" applyBorder="1"/>
    <xf numFmtId="49" fontId="4"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24" xfId="0" applyBorder="1"/>
    <xf numFmtId="0" fontId="0" fillId="0" borderId="1" xfId="0" applyBorder="1"/>
    <xf numFmtId="0" fontId="0" fillId="0" borderId="5" xfId="0" applyBorder="1"/>
    <xf numFmtId="0" fontId="0" fillId="0" borderId="7" xfId="0" applyBorder="1"/>
    <xf numFmtId="0" fontId="0" fillId="0" borderId="8"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Border="1"/>
    <xf numFmtId="0" fontId="22" fillId="0" borderId="0" xfId="0" applyFont="1" applyAlignment="1">
      <alignment vertical="center" wrapText="1"/>
    </xf>
    <xf numFmtId="0" fontId="6"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4" fillId="0" borderId="32" xfId="0" applyFont="1" applyBorder="1" applyAlignment="1">
      <alignment vertical="top"/>
    </xf>
    <xf numFmtId="0" fontId="4" fillId="0" borderId="34" xfId="0" applyFont="1" applyBorder="1" applyAlignment="1">
      <alignment vertical="top"/>
    </xf>
    <xf numFmtId="0" fontId="0" fillId="0" borderId="1" xfId="0" applyBorder="1" applyAlignment="1">
      <alignment vertical="center"/>
    </xf>
    <xf numFmtId="0" fontId="0" fillId="0" borderId="34" xfId="0" applyBorder="1"/>
    <xf numFmtId="0" fontId="25" fillId="0" borderId="34" xfId="0" applyFont="1" applyBorder="1" applyAlignment="1">
      <alignment vertical="center" wrapText="1"/>
    </xf>
    <xf numFmtId="0" fontId="25" fillId="0" borderId="32" xfId="0" applyFont="1" applyBorder="1" applyAlignment="1">
      <alignment horizontal="center" vertical="center" wrapText="1"/>
    </xf>
    <xf numFmtId="0" fontId="4" fillId="0" borderId="25" xfId="0" applyFont="1" applyBorder="1" applyAlignment="1">
      <alignment horizontal="left" vertical="top" wrapText="1"/>
    </xf>
    <xf numFmtId="0" fontId="0" fillId="0" borderId="23" xfId="0" applyBorder="1"/>
    <xf numFmtId="0" fontId="0" fillId="0" borderId="28" xfId="0" applyBorder="1"/>
    <xf numFmtId="0" fontId="4" fillId="4" borderId="29" xfId="0" applyFont="1" applyFill="1" applyBorder="1" applyAlignment="1">
      <alignment horizontal="left" vertical="top" wrapText="1"/>
    </xf>
    <xf numFmtId="0" fontId="4" fillId="4" borderId="32" xfId="0" applyFont="1" applyFill="1" applyBorder="1" applyAlignment="1">
      <alignment horizontal="left" vertical="top" wrapText="1"/>
    </xf>
    <xf numFmtId="0" fontId="4" fillId="0" borderId="34" xfId="0" applyFont="1" applyBorder="1" applyAlignment="1">
      <alignment vertical="top" wrapText="1"/>
    </xf>
    <xf numFmtId="0" fontId="4" fillId="0" borderId="23" xfId="0" applyFont="1" applyBorder="1" applyAlignment="1">
      <alignment vertical="top" wrapText="1"/>
    </xf>
    <xf numFmtId="0" fontId="4" fillId="4" borderId="32" xfId="0" applyFont="1" applyFill="1" applyBorder="1" applyAlignment="1">
      <alignment vertical="top" wrapText="1"/>
    </xf>
    <xf numFmtId="0" fontId="4" fillId="4" borderId="29" xfId="0" applyFont="1" applyFill="1" applyBorder="1" applyAlignment="1">
      <alignment vertical="top" wrapText="1"/>
    </xf>
    <xf numFmtId="0" fontId="4" fillId="0" borderId="25" xfId="0" applyFont="1" applyBorder="1" applyAlignment="1">
      <alignment vertical="top" wrapText="1"/>
    </xf>
    <xf numFmtId="0" fontId="4" fillId="4" borderId="30" xfId="0" applyFont="1" applyFill="1" applyBorder="1" applyAlignment="1">
      <alignment vertical="top" wrapText="1"/>
    </xf>
    <xf numFmtId="0" fontId="4" fillId="4" borderId="30" xfId="0" applyFont="1" applyFill="1" applyBorder="1" applyAlignment="1">
      <alignment horizontal="left" vertical="top" wrapText="1"/>
    </xf>
    <xf numFmtId="0" fontId="4" fillId="0" borderId="23" xfId="0" applyFont="1" applyBorder="1" applyAlignment="1">
      <alignment horizontal="left" vertical="top" wrapText="1"/>
    </xf>
    <xf numFmtId="0" fontId="0" fillId="4" borderId="30" xfId="0" applyFill="1" applyBorder="1" applyAlignment="1">
      <alignment horizontal="left" vertical="top" wrapText="1" indent="5"/>
    </xf>
    <xf numFmtId="0" fontId="6" fillId="7" borderId="1" xfId="0" applyFont="1" applyFill="1" applyBorder="1"/>
    <xf numFmtId="0" fontId="6" fillId="7" borderId="1" xfId="0" applyFont="1" applyFill="1" applyBorder="1" applyAlignment="1">
      <alignment wrapText="1"/>
    </xf>
    <xf numFmtId="0" fontId="4"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4" fillId="0" borderId="1" xfId="0" applyNumberFormat="1" applyFont="1" applyBorder="1" applyAlignment="1" applyProtection="1">
      <alignment vertical="top" wrapText="1"/>
      <protection locked="0"/>
    </xf>
    <xf numFmtId="165" fontId="16" fillId="7" borderId="1" xfId="0" applyNumberFormat="1" applyFont="1" applyFill="1" applyBorder="1" applyProtection="1">
      <protection locked="0"/>
    </xf>
    <xf numFmtId="0" fontId="6" fillId="5" borderId="45" xfId="0" applyFont="1" applyFill="1" applyBorder="1" applyAlignment="1">
      <alignment horizontal="center" vertical="center"/>
    </xf>
    <xf numFmtId="2" fontId="27" fillId="11" borderId="3" xfId="0" applyNumberFormat="1" applyFont="1" applyFill="1" applyBorder="1"/>
    <xf numFmtId="2" fontId="27" fillId="11" borderId="3" xfId="0" applyNumberFormat="1" applyFont="1" applyFill="1" applyBorder="1" applyAlignment="1">
      <alignment vertical="center"/>
    </xf>
    <xf numFmtId="165" fontId="27" fillId="11" borderId="4" xfId="0" applyNumberFormat="1" applyFont="1" applyFill="1" applyBorder="1" applyAlignment="1">
      <alignment vertical="center"/>
    </xf>
    <xf numFmtId="166" fontId="0" fillId="0" borderId="6" xfId="1" applyNumberFormat="1" applyFont="1" applyFill="1" applyBorder="1"/>
    <xf numFmtId="2" fontId="0" fillId="0" borderId="11" xfId="0" applyNumberFormat="1" applyBorder="1" applyProtection="1">
      <protection locked="0"/>
    </xf>
    <xf numFmtId="2" fontId="0" fillId="0" borderId="61" xfId="0" applyNumberFormat="1" applyBorder="1" applyProtection="1">
      <protection locked="0"/>
    </xf>
    <xf numFmtId="166" fontId="0" fillId="0" borderId="9" xfId="1" applyNumberFormat="1" applyFont="1" applyFill="1" applyBorder="1"/>
    <xf numFmtId="2" fontId="27" fillId="12" borderId="1" xfId="0" applyNumberFormat="1" applyFont="1" applyFill="1" applyBorder="1" applyProtection="1">
      <protection locked="0"/>
    </xf>
    <xf numFmtId="165" fontId="27" fillId="12" borderId="1" xfId="0" applyNumberFormat="1" applyFont="1" applyFill="1" applyBorder="1" applyProtection="1">
      <protection locked="0"/>
    </xf>
    <xf numFmtId="165" fontId="0" fillId="0" borderId="0" xfId="0" applyNumberFormat="1"/>
    <xf numFmtId="0" fontId="8" fillId="0" borderId="0" xfId="0" applyFont="1" applyAlignment="1">
      <alignment horizontal="center" vertical="center" wrapText="1"/>
    </xf>
    <xf numFmtId="1" fontId="8" fillId="0" borderId="0" xfId="0" applyNumberFormat="1" applyFont="1" applyAlignment="1">
      <alignment horizontal="center" vertical="center"/>
    </xf>
    <xf numFmtId="0" fontId="6" fillId="5" borderId="13" xfId="0" applyFont="1" applyFill="1" applyBorder="1" applyAlignment="1">
      <alignment horizontal="center" vertical="center" wrapText="1"/>
    </xf>
    <xf numFmtId="0" fontId="6" fillId="5" borderId="14" xfId="0" applyFont="1" applyFill="1" applyBorder="1" applyAlignment="1">
      <alignment horizontal="center" vertical="center"/>
    </xf>
    <xf numFmtId="0" fontId="6" fillId="5" borderId="15" xfId="0" applyFont="1" applyFill="1" applyBorder="1" applyAlignment="1">
      <alignment horizontal="center" vertical="center"/>
    </xf>
    <xf numFmtId="0" fontId="7" fillId="5" borderId="1" xfId="0" applyFont="1" applyFill="1" applyBorder="1" applyAlignment="1">
      <alignment vertical="center"/>
    </xf>
    <xf numFmtId="165" fontId="7" fillId="5" borderId="65" xfId="0" applyNumberFormat="1" applyFont="1" applyFill="1" applyBorder="1" applyAlignment="1">
      <alignment horizontal="center"/>
    </xf>
    <xf numFmtId="167" fontId="0" fillId="0" borderId="0" xfId="0" applyNumberFormat="1" applyAlignment="1">
      <alignment horizontal="center"/>
    </xf>
    <xf numFmtId="0" fontId="7" fillId="5" borderId="64" xfId="0" applyFont="1" applyFill="1" applyBorder="1" applyAlignment="1">
      <alignment vertical="center"/>
    </xf>
    <xf numFmtId="165" fontId="16" fillId="0" borderId="3" xfId="0" applyNumberFormat="1" applyFont="1" applyBorder="1" applyAlignment="1">
      <alignment horizontal="center" vertical="center"/>
    </xf>
    <xf numFmtId="165" fontId="0" fillId="0" borderId="4" xfId="0" applyNumberFormat="1" applyBorder="1"/>
    <xf numFmtId="0" fontId="7" fillId="5" borderId="65" xfId="0" applyFont="1" applyFill="1" applyBorder="1" applyAlignment="1">
      <alignment vertical="center"/>
    </xf>
    <xf numFmtId="165" fontId="16" fillId="0" borderId="1" xfId="0" applyNumberFormat="1" applyFont="1" applyBorder="1" applyAlignment="1">
      <alignment horizontal="center"/>
    </xf>
    <xf numFmtId="0" fontId="6" fillId="5" borderId="66" xfId="0" applyFont="1" applyFill="1" applyBorder="1" applyAlignment="1">
      <alignment vertical="center"/>
    </xf>
    <xf numFmtId="0" fontId="6" fillId="5" borderId="36" xfId="0" applyFont="1" applyFill="1" applyBorder="1" applyAlignment="1">
      <alignment vertical="center"/>
    </xf>
    <xf numFmtId="0" fontId="6" fillId="5" borderId="8" xfId="0" applyFont="1" applyFill="1" applyBorder="1" applyAlignment="1">
      <alignment vertical="center"/>
    </xf>
    <xf numFmtId="168" fontId="6" fillId="5" borderId="9" xfId="0" applyNumberFormat="1" applyFont="1" applyFill="1" applyBorder="1" applyAlignment="1">
      <alignment vertical="center"/>
    </xf>
    <xf numFmtId="168" fontId="6" fillId="5" borderId="67" xfId="0" applyNumberFormat="1" applyFont="1" applyFill="1" applyBorder="1" applyAlignment="1">
      <alignment vertical="center"/>
    </xf>
    <xf numFmtId="0" fontId="6" fillId="5" borderId="45" xfId="0" applyFont="1" applyFill="1" applyBorder="1" applyAlignment="1">
      <alignment horizontal="center" vertical="center" wrapText="1"/>
    </xf>
    <xf numFmtId="0" fontId="0" fillId="0" borderId="0" xfId="0" applyAlignment="1">
      <alignment horizontal="center" vertical="top" wrapText="1"/>
    </xf>
    <xf numFmtId="2" fontId="0" fillId="0" borderId="40" xfId="0" applyNumberFormat="1" applyBorder="1" applyProtection="1">
      <protection locked="0"/>
    </xf>
    <xf numFmtId="2" fontId="0" fillId="0" borderId="26" xfId="0" applyNumberFormat="1" applyBorder="1" applyProtection="1">
      <protection locked="0"/>
    </xf>
    <xf numFmtId="0" fontId="31" fillId="5" borderId="45" xfId="0" applyFont="1" applyFill="1" applyBorder="1" applyAlignment="1">
      <alignment horizontal="center" vertical="center" wrapText="1"/>
    </xf>
    <xf numFmtId="0" fontId="12"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7" fillId="11" borderId="48" xfId="0" applyFont="1" applyFill="1" applyBorder="1"/>
    <xf numFmtId="2" fontId="27" fillId="11" borderId="1" xfId="0" applyNumberFormat="1" applyFont="1" applyFill="1" applyBorder="1"/>
    <xf numFmtId="2" fontId="27" fillId="11" borderId="1" xfId="0" applyNumberFormat="1" applyFont="1" applyFill="1" applyBorder="1" applyAlignment="1">
      <alignment vertical="center"/>
    </xf>
    <xf numFmtId="165" fontId="27" fillId="11" borderId="6" xfId="0" applyNumberFormat="1" applyFont="1" applyFill="1" applyBorder="1" applyAlignment="1">
      <alignment vertical="center"/>
    </xf>
    <xf numFmtId="2" fontId="0" fillId="15" borderId="1" xfId="0" applyNumberFormat="1" applyFill="1" applyBorder="1" applyProtection="1">
      <protection locked="0"/>
    </xf>
    <xf numFmtId="0" fontId="12" fillId="0" borderId="0" xfId="0" applyFont="1" applyAlignment="1">
      <alignment horizontal="left" wrapText="1"/>
    </xf>
    <xf numFmtId="0" fontId="7" fillId="0" borderId="7" xfId="0" applyFont="1" applyBorder="1"/>
    <xf numFmtId="165" fontId="16" fillId="7" borderId="8" xfId="0" applyNumberFormat="1" applyFont="1" applyFill="1" applyBorder="1" applyProtection="1">
      <protection locked="0"/>
    </xf>
    <xf numFmtId="0" fontId="6" fillId="0" borderId="0" xfId="0" applyFont="1" applyAlignment="1">
      <alignment horizontal="center"/>
    </xf>
    <xf numFmtId="0" fontId="0" fillId="0" borderId="32" xfId="0" applyBorder="1"/>
    <xf numFmtId="169" fontId="0" fillId="0" borderId="33" xfId="0" applyNumberFormat="1" applyBorder="1"/>
    <xf numFmtId="169" fontId="0" fillId="0" borderId="34" xfId="0" applyNumberFormat="1" applyBorder="1"/>
    <xf numFmtId="0" fontId="27"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8" fillId="12" borderId="21" xfId="0" applyFont="1" applyFill="1" applyBorder="1" applyAlignment="1">
      <alignment horizontal="left" vertical="center"/>
    </xf>
    <xf numFmtId="0" fontId="28" fillId="12" borderId="21" xfId="0" applyFont="1" applyFill="1" applyBorder="1" applyAlignment="1">
      <alignment horizontal="left" vertical="center" wrapText="1"/>
    </xf>
    <xf numFmtId="0" fontId="27" fillId="12" borderId="36" xfId="0" applyFont="1" applyFill="1" applyBorder="1" applyAlignment="1">
      <alignment vertical="center" wrapText="1"/>
    </xf>
    <xf numFmtId="0" fontId="7" fillId="3" borderId="19" xfId="0" applyFont="1" applyFill="1" applyBorder="1" applyAlignment="1" applyProtection="1">
      <alignment horizontal="center" vertical="center"/>
      <protection locked="0"/>
    </xf>
    <xf numFmtId="1" fontId="28" fillId="17" borderId="1" xfId="0" applyNumberFormat="1" applyFont="1" applyFill="1" applyBorder="1" applyProtection="1">
      <protection locked="0"/>
    </xf>
    <xf numFmtId="0" fontId="4" fillId="0" borderId="0" xfId="0" applyFont="1" applyAlignment="1">
      <alignment horizontal="center"/>
    </xf>
    <xf numFmtId="1" fontId="0" fillId="0" borderId="34" xfId="0" applyNumberFormat="1" applyBorder="1" applyAlignment="1">
      <alignment horizontal="center"/>
    </xf>
    <xf numFmtId="0" fontId="11" fillId="0" borderId="0" xfId="0" applyFont="1" applyAlignment="1">
      <alignment vertical="center"/>
    </xf>
    <xf numFmtId="0" fontId="12" fillId="0" borderId="0" xfId="0" applyFont="1" applyAlignment="1">
      <alignment vertical="center"/>
    </xf>
    <xf numFmtId="0" fontId="7" fillId="5" borderId="50" xfId="0" applyFont="1" applyFill="1" applyBorder="1" applyAlignment="1">
      <alignment vertical="center"/>
    </xf>
    <xf numFmtId="165" fontId="7" fillId="5" borderId="83" xfId="0" applyNumberFormat="1" applyFont="1" applyFill="1" applyBorder="1" applyAlignment="1">
      <alignment horizontal="center"/>
    </xf>
    <xf numFmtId="0" fontId="6" fillId="5" borderId="45" xfId="0" applyFont="1" applyFill="1" applyBorder="1" applyAlignment="1">
      <alignment vertical="center"/>
    </xf>
    <xf numFmtId="165" fontId="7" fillId="5" borderId="69" xfId="0" applyNumberFormat="1" applyFont="1" applyFill="1" applyBorder="1" applyAlignment="1">
      <alignment horizontal="center"/>
    </xf>
    <xf numFmtId="0" fontId="6" fillId="13" borderId="13" xfId="0" applyFont="1" applyFill="1" applyBorder="1" applyAlignment="1">
      <alignment vertical="center"/>
    </xf>
    <xf numFmtId="165" fontId="6" fillId="13" borderId="74" xfId="0" applyNumberFormat="1" applyFont="1" applyFill="1" applyBorder="1" applyAlignment="1">
      <alignment horizontal="center"/>
    </xf>
    <xf numFmtId="0" fontId="6" fillId="13" borderId="45" xfId="0" applyFont="1" applyFill="1" applyBorder="1"/>
    <xf numFmtId="165" fontId="7" fillId="13" borderId="69" xfId="0" applyNumberFormat="1" applyFont="1" applyFill="1" applyBorder="1" applyAlignment="1">
      <alignment horizontal="center"/>
    </xf>
    <xf numFmtId="165" fontId="0" fillId="14" borderId="70" xfId="0" applyNumberFormat="1" applyFill="1" applyBorder="1" applyAlignment="1">
      <alignment horizontal="center" vertical="center"/>
    </xf>
    <xf numFmtId="0" fontId="6" fillId="14" borderId="13" xfId="0" applyFont="1" applyFill="1" applyBorder="1" applyAlignment="1">
      <alignment vertical="center"/>
    </xf>
    <xf numFmtId="165" fontId="0" fillId="14" borderId="74" xfId="0" applyNumberFormat="1" applyFill="1" applyBorder="1" applyAlignment="1">
      <alignment horizontal="center" vertical="center"/>
    </xf>
    <xf numFmtId="0" fontId="7" fillId="5" borderId="3" xfId="0" applyFont="1" applyFill="1" applyBorder="1" applyAlignment="1">
      <alignment vertical="center"/>
    </xf>
    <xf numFmtId="165" fontId="7" fillId="5" borderId="64" xfId="0" applyNumberFormat="1" applyFont="1" applyFill="1" applyBorder="1" applyAlignment="1">
      <alignment horizontal="center"/>
    </xf>
    <xf numFmtId="0" fontId="6" fillId="14" borderId="61" xfId="0" applyFont="1" applyFill="1" applyBorder="1" applyAlignment="1">
      <alignment vertical="center"/>
    </xf>
    <xf numFmtId="0" fontId="6" fillId="11" borderId="13" xfId="0" applyFont="1" applyFill="1" applyBorder="1" applyAlignment="1">
      <alignment vertical="center"/>
    </xf>
    <xf numFmtId="165" fontId="6" fillId="11" borderId="74" xfId="0" applyNumberFormat="1" applyFont="1" applyFill="1" applyBorder="1" applyAlignment="1">
      <alignment horizontal="center"/>
    </xf>
    <xf numFmtId="0" fontId="6" fillId="0" borderId="24" xfId="0" applyFont="1" applyBorder="1" applyAlignment="1">
      <alignment horizontal="center"/>
    </xf>
    <xf numFmtId="0" fontId="35"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2" fillId="0" borderId="85" xfId="0" applyFont="1" applyBorder="1" applyAlignment="1">
      <alignment vertical="top" wrapText="1"/>
    </xf>
    <xf numFmtId="0" fontId="12" fillId="0" borderId="78" xfId="0" applyFont="1" applyBorder="1" applyAlignment="1">
      <alignment vertical="top" wrapText="1"/>
    </xf>
    <xf numFmtId="0" fontId="0" fillId="0" borderId="78" xfId="0" applyBorder="1"/>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9" xfId="0" applyNumberFormat="1" applyBorder="1"/>
    <xf numFmtId="2" fontId="0" fillId="0" borderId="40" xfId="2" applyNumberFormat="1" applyFont="1" applyBorder="1"/>
    <xf numFmtId="2" fontId="0" fillId="0" borderId="12" xfId="0" applyNumberFormat="1" applyBorder="1"/>
    <xf numFmtId="2" fontId="11" fillId="0" borderId="50" xfId="2" applyNumberFormat="1" applyFont="1" applyBorder="1"/>
    <xf numFmtId="2" fontId="0" fillId="0" borderId="1" xfId="2" applyNumberFormat="1" applyFont="1" applyBorder="1"/>
    <xf numFmtId="0" fontId="7" fillId="0" borderId="0" xfId="0" applyFont="1"/>
    <xf numFmtId="0" fontId="37" fillId="0" borderId="91" xfId="0" applyFont="1" applyBorder="1" applyAlignment="1" applyProtection="1">
      <alignment vertical="center" wrapText="1"/>
      <protection locked="0"/>
    </xf>
    <xf numFmtId="0" fontId="38" fillId="0" borderId="1" xfId="0" applyFont="1" applyBorder="1" applyAlignment="1" applyProtection="1">
      <alignment vertical="center" wrapText="1"/>
      <protection locked="0"/>
    </xf>
    <xf numFmtId="0" fontId="38" fillId="0" borderId="65" xfId="0" applyFont="1" applyBorder="1" applyAlignment="1" applyProtection="1">
      <alignment vertical="center" wrapText="1"/>
      <protection locked="0"/>
    </xf>
    <xf numFmtId="0" fontId="38" fillId="0" borderId="21" xfId="0" applyFont="1" applyBorder="1" applyAlignment="1" applyProtection="1">
      <alignment vertical="center" wrapText="1"/>
      <protection locked="0"/>
    </xf>
    <xf numFmtId="0" fontId="0" fillId="0" borderId="6" xfId="0" applyBorder="1"/>
    <xf numFmtId="0" fontId="37" fillId="5" borderId="74" xfId="0" applyFont="1" applyFill="1" applyBorder="1" applyAlignment="1">
      <alignment horizontal="left" vertical="center" wrapText="1"/>
    </xf>
    <xf numFmtId="0" fontId="37" fillId="5" borderId="33" xfId="0" applyFont="1" applyFill="1" applyBorder="1" applyAlignment="1">
      <alignment horizontal="left" vertical="center" wrapText="1"/>
    </xf>
    <xf numFmtId="0" fontId="37" fillId="5" borderId="89" xfId="0" applyFont="1" applyFill="1" applyBorder="1" applyAlignment="1">
      <alignment horizontal="left" vertical="center" wrapText="1"/>
    </xf>
    <xf numFmtId="0" fontId="37" fillId="5" borderId="90" xfId="0" applyFont="1" applyFill="1" applyBorder="1" applyAlignment="1">
      <alignment horizontal="left" vertical="center" wrapText="1"/>
    </xf>
    <xf numFmtId="0" fontId="0" fillId="0" borderId="0" xfId="0" applyAlignment="1">
      <alignment horizontal="left"/>
    </xf>
    <xf numFmtId="0" fontId="37" fillId="5" borderId="58" xfId="0" applyFont="1" applyFill="1" applyBorder="1" applyAlignment="1">
      <alignment horizontal="left" vertical="center" wrapText="1"/>
    </xf>
    <xf numFmtId="0" fontId="37" fillId="5" borderId="14" xfId="0" applyFont="1" applyFill="1" applyBorder="1" applyAlignment="1">
      <alignment horizontal="left" vertical="center" wrapText="1"/>
    </xf>
    <xf numFmtId="0" fontId="37" fillId="5" borderId="15" xfId="0" applyFont="1" applyFill="1" applyBorder="1" applyAlignment="1">
      <alignment horizontal="left" vertical="center" wrapText="1"/>
    </xf>
    <xf numFmtId="0" fontId="4" fillId="11" borderId="37" xfId="0" applyFont="1" applyFill="1" applyBorder="1" applyAlignment="1">
      <alignment horizontal="center" vertical="center" wrapText="1"/>
    </xf>
    <xf numFmtId="0" fontId="4" fillId="11" borderId="51" xfId="0" applyFont="1" applyFill="1" applyBorder="1" applyAlignment="1">
      <alignment horizontal="center" vertical="center" wrapText="1"/>
    </xf>
    <xf numFmtId="0" fontId="4" fillId="5" borderId="49" xfId="0" applyFont="1" applyFill="1" applyBorder="1" applyAlignment="1">
      <alignment horizontal="center" vertical="center" wrapText="1"/>
    </xf>
    <xf numFmtId="0" fontId="4" fillId="5" borderId="50" xfId="0" applyFont="1" applyFill="1" applyBorder="1" applyAlignment="1">
      <alignment horizontal="center" vertical="center" wrapText="1"/>
    </xf>
    <xf numFmtId="0" fontId="4"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4" fillId="0" borderId="19" xfId="0" applyFont="1" applyBorder="1"/>
    <xf numFmtId="0" fontId="0" fillId="0" borderId="20" xfId="0" applyBorder="1"/>
    <xf numFmtId="170" fontId="0" fillId="0" borderId="21" xfId="0" applyNumberFormat="1" applyBorder="1"/>
    <xf numFmtId="0" fontId="43" fillId="0" borderId="10" xfId="0" applyFont="1" applyBorder="1"/>
    <xf numFmtId="6" fontId="44" fillId="0" borderId="11" xfId="0" applyNumberFormat="1" applyFont="1" applyBorder="1"/>
    <xf numFmtId="1" fontId="4" fillId="2" borderId="21" xfId="0" applyNumberFormat="1" applyFont="1" applyFill="1" applyBorder="1"/>
    <xf numFmtId="2" fontId="0" fillId="0" borderId="1" xfId="0" applyNumberFormat="1" applyBorder="1"/>
    <xf numFmtId="2" fontId="0" fillId="0" borderId="19" xfId="0" applyNumberFormat="1" applyBorder="1"/>
    <xf numFmtId="166" fontId="0" fillId="0" borderId="6" xfId="1" applyNumberFormat="1" applyFont="1" applyFill="1" applyBorder="1" applyProtection="1"/>
    <xf numFmtId="165" fontId="27"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0" fillId="0" borderId="45" xfId="0" applyBorder="1" applyAlignment="1">
      <alignment horizontal="center"/>
    </xf>
    <xf numFmtId="0" fontId="5" fillId="0" borderId="94" xfId="3" applyBorder="1" applyAlignment="1" applyProtection="1">
      <alignment vertical="center" wrapText="1"/>
      <protection locked="0"/>
    </xf>
    <xf numFmtId="0" fontId="45" fillId="0" borderId="95" xfId="0" applyFont="1" applyBorder="1" applyAlignment="1" applyProtection="1">
      <alignment vertical="center" wrapText="1"/>
      <protection locked="0"/>
    </xf>
    <xf numFmtId="0" fontId="45" fillId="0" borderId="10" xfId="0" applyFont="1" applyBorder="1" applyAlignment="1" applyProtection="1">
      <alignment vertical="center" wrapText="1"/>
      <protection locked="0"/>
    </xf>
    <xf numFmtId="0" fontId="45" fillId="0" borderId="11" xfId="0" applyFont="1" applyBorder="1" applyAlignment="1" applyProtection="1">
      <alignment vertical="center" wrapText="1"/>
      <protection locked="0"/>
    </xf>
    <xf numFmtId="0" fontId="45" fillId="0" borderId="5" xfId="0" applyFont="1" applyBorder="1" applyAlignment="1" applyProtection="1">
      <alignment vertical="center" wrapText="1"/>
      <protection locked="0"/>
    </xf>
    <xf numFmtId="0" fontId="45" fillId="0" borderId="1" xfId="0" applyFont="1" applyBorder="1" applyAlignment="1" applyProtection="1">
      <alignment vertical="center" wrapText="1"/>
      <protection locked="0"/>
    </xf>
    <xf numFmtId="0" fontId="37" fillId="0" borderId="65" xfId="0" applyFont="1" applyBorder="1" applyAlignment="1" applyProtection="1">
      <alignment vertical="center" wrapText="1"/>
      <protection locked="0"/>
    </xf>
    <xf numFmtId="0" fontId="45" fillId="0" borderId="93" xfId="0" applyFont="1" applyBorder="1" applyAlignment="1" applyProtection="1">
      <alignment vertical="center" wrapText="1"/>
      <protection locked="0"/>
    </xf>
    <xf numFmtId="0" fontId="45" fillId="0" borderId="97" xfId="0" applyFont="1" applyBorder="1" applyAlignment="1" applyProtection="1">
      <alignment vertical="center" wrapText="1"/>
      <protection locked="0"/>
    </xf>
    <xf numFmtId="0" fontId="37" fillId="5" borderId="68" xfId="0" applyFont="1" applyFill="1" applyBorder="1" applyAlignment="1">
      <alignment horizontal="left" vertical="center" wrapText="1"/>
    </xf>
    <xf numFmtId="0" fontId="45" fillId="0" borderId="98" xfId="0" applyFont="1" applyBorder="1" applyAlignment="1" applyProtection="1">
      <alignment vertical="center" wrapText="1"/>
      <protection locked="0"/>
    </xf>
    <xf numFmtId="0" fontId="45" fillId="0" borderId="99" xfId="0" applyFont="1" applyBorder="1" applyAlignment="1" applyProtection="1">
      <alignment vertical="center" wrapText="1"/>
      <protection locked="0"/>
    </xf>
    <xf numFmtId="0" fontId="45" fillId="0" borderId="100" xfId="0" applyFont="1" applyBorder="1" applyAlignment="1" applyProtection="1">
      <alignment vertical="center" wrapText="1"/>
      <protection locked="0"/>
    </xf>
    <xf numFmtId="0" fontId="0" fillId="0" borderId="3" xfId="0" applyBorder="1" applyAlignment="1">
      <alignment horizontal="center"/>
    </xf>
    <xf numFmtId="0" fontId="0" fillId="0" borderId="1" xfId="0" applyBorder="1" applyAlignment="1">
      <alignment horizontal="center"/>
    </xf>
    <xf numFmtId="0" fontId="0" fillId="0" borderId="50" xfId="0" applyBorder="1" applyAlignment="1">
      <alignment horizontal="center"/>
    </xf>
    <xf numFmtId="0" fontId="0" fillId="0" borderId="13" xfId="0" applyBorder="1" applyAlignment="1">
      <alignment horizontal="center"/>
    </xf>
    <xf numFmtId="0" fontId="0" fillId="0" borderId="8" xfId="0" applyBorder="1" applyAlignment="1">
      <alignment horizontal="center"/>
    </xf>
    <xf numFmtId="0" fontId="0" fillId="0" borderId="32" xfId="0" applyBorder="1" applyAlignment="1">
      <alignment horizontal="center"/>
    </xf>
    <xf numFmtId="0" fontId="0" fillId="0" borderId="14" xfId="0" applyBorder="1" applyAlignment="1">
      <alignment horizontal="center"/>
    </xf>
    <xf numFmtId="0" fontId="0" fillId="0" borderId="33" xfId="0" applyBorder="1" applyAlignment="1">
      <alignment horizontal="center"/>
    </xf>
    <xf numFmtId="0" fontId="0" fillId="10" borderId="31" xfId="0" applyFill="1" applyBorder="1" applyAlignment="1">
      <alignment horizontal="left" vertical="top" wrapText="1" indent="5"/>
    </xf>
    <xf numFmtId="0" fontId="0" fillId="0" borderId="12" xfId="0" applyBorder="1" applyAlignment="1">
      <alignment wrapText="1"/>
    </xf>
    <xf numFmtId="0" fontId="0" fillId="0" borderId="7" xfId="0" applyBorder="1" applyAlignment="1">
      <alignment wrapText="1"/>
    </xf>
    <xf numFmtId="0" fontId="46" fillId="0" borderId="96" xfId="0" applyFont="1" applyBorder="1" applyAlignment="1" applyProtection="1">
      <alignment vertical="center" wrapText="1"/>
      <protection locked="0"/>
    </xf>
    <xf numFmtId="0" fontId="4" fillId="0" borderId="5" xfId="0" applyFont="1" applyBorder="1" applyAlignment="1">
      <alignment horizontal="center" vertical="center" wrapText="1"/>
    </xf>
    <xf numFmtId="0" fontId="4" fillId="0" borderId="2" xfId="0" applyFont="1" applyBorder="1" applyAlignment="1">
      <alignment horizontal="center" vertical="center" wrapText="1"/>
    </xf>
    <xf numFmtId="0" fontId="4" fillId="0" borderId="5" xfId="0" applyFont="1" applyBorder="1" applyAlignment="1">
      <alignment horizontal="center" vertical="center"/>
    </xf>
    <xf numFmtId="0" fontId="0" fillId="0" borderId="3" xfId="0" applyBorder="1" applyAlignment="1">
      <alignment horizontal="left" vertical="center" wrapText="1"/>
    </xf>
    <xf numFmtId="0" fontId="0" fillId="0" borderId="1" xfId="0" applyBorder="1" applyAlignment="1">
      <alignment horizontal="left" vertical="center" wrapText="1"/>
    </xf>
    <xf numFmtId="0" fontId="0" fillId="0" borderId="3" xfId="0" applyBorder="1" applyAlignment="1">
      <alignment vertical="center" wrapText="1"/>
    </xf>
    <xf numFmtId="0" fontId="0" fillId="0" borderId="1" xfId="0" applyBorder="1" applyAlignment="1">
      <alignment vertical="center" wrapText="1"/>
    </xf>
    <xf numFmtId="0" fontId="0" fillId="0" borderId="3" xfId="0" applyBorder="1" applyAlignment="1">
      <alignment horizontal="center" vertical="center"/>
    </xf>
    <xf numFmtId="0" fontId="0" fillId="0" borderId="1" xfId="0" applyBorder="1" applyAlignment="1">
      <alignment horizontal="center" vertical="center"/>
    </xf>
    <xf numFmtId="0" fontId="0" fillId="0" borderId="8" xfId="0" applyBorder="1" applyAlignment="1">
      <alignment horizontal="center" vertical="center"/>
    </xf>
    <xf numFmtId="0" fontId="49" fillId="0" borderId="95" xfId="0" applyFont="1" applyBorder="1" applyAlignment="1" applyProtection="1">
      <alignment vertical="center" wrapText="1"/>
      <protection locked="0"/>
    </xf>
    <xf numFmtId="0" fontId="49" fillId="0" borderId="11" xfId="0" applyFont="1" applyBorder="1" applyAlignment="1" applyProtection="1">
      <alignment vertical="center" wrapText="1"/>
      <protection locked="0"/>
    </xf>
    <xf numFmtId="0" fontId="49" fillId="0" borderId="1" xfId="0" applyFont="1" applyBorder="1" applyAlignment="1" applyProtection="1">
      <alignment vertical="center" wrapText="1"/>
      <protection locked="0"/>
    </xf>
    <xf numFmtId="0" fontId="50" fillId="0" borderId="1" xfId="0" applyFont="1" applyBorder="1" applyAlignment="1" applyProtection="1">
      <alignment vertical="center" wrapText="1"/>
      <protection locked="0"/>
    </xf>
    <xf numFmtId="0" fontId="4" fillId="0" borderId="32" xfId="0" applyFont="1" applyBorder="1" applyAlignment="1">
      <alignment horizontal="left" vertical="top" wrapText="1"/>
    </xf>
    <xf numFmtId="0" fontId="4" fillId="0" borderId="34" xfId="0" applyFont="1" applyBorder="1" applyAlignment="1">
      <alignment horizontal="left" vertical="top" wrapText="1"/>
    </xf>
    <xf numFmtId="0" fontId="4" fillId="0" borderId="29" xfId="0" applyFont="1" applyBorder="1" applyAlignment="1">
      <alignment horizontal="left" vertical="top" wrapText="1"/>
    </xf>
    <xf numFmtId="0" fontId="4" fillId="0" borderId="23" xfId="0" applyFont="1" applyBorder="1" applyAlignment="1">
      <alignment horizontal="left" vertical="top" wrapText="1"/>
    </xf>
    <xf numFmtId="0" fontId="4" fillId="0" borderId="30" xfId="0" applyFont="1" applyBorder="1" applyAlignment="1">
      <alignment horizontal="left" vertical="top" wrapText="1"/>
    </xf>
    <xf numFmtId="0" fontId="4" fillId="0" borderId="25" xfId="0" applyFont="1" applyBorder="1" applyAlignment="1">
      <alignment horizontal="left" vertical="top" wrapText="1"/>
    </xf>
    <xf numFmtId="0" fontId="4" fillId="0" borderId="31" xfId="0" applyFont="1" applyBorder="1" applyAlignment="1">
      <alignment horizontal="left" vertical="top" wrapText="1"/>
    </xf>
    <xf numFmtId="0" fontId="4" fillId="0" borderId="28" xfId="0" applyFont="1" applyBorder="1" applyAlignment="1">
      <alignment horizontal="left" vertical="top" wrapText="1"/>
    </xf>
    <xf numFmtId="0" fontId="21" fillId="10" borderId="0" xfId="0" applyFont="1" applyFill="1" applyAlignment="1">
      <alignment horizontal="center"/>
    </xf>
    <xf numFmtId="0" fontId="4" fillId="2" borderId="31" xfId="0" applyFont="1" applyFill="1" applyBorder="1" applyAlignment="1">
      <alignment horizontal="left" vertical="top" wrapText="1"/>
    </xf>
    <xf numFmtId="0" fontId="4" fillId="2" borderId="28" xfId="0" applyFont="1" applyFill="1" applyBorder="1" applyAlignment="1">
      <alignment horizontal="left" vertical="top" wrapText="1"/>
    </xf>
    <xf numFmtId="0" fontId="21" fillId="0" borderId="29" xfId="0" applyFont="1" applyBorder="1" applyAlignment="1">
      <alignment horizontal="left" vertical="top" wrapText="1"/>
    </xf>
    <xf numFmtId="0" fontId="21" fillId="0" borderId="23" xfId="0" applyFont="1" applyBorder="1" applyAlignment="1">
      <alignment horizontal="left" vertical="top" wrapText="1"/>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3" fillId="0" borderId="0" xfId="0" applyFont="1" applyAlignment="1">
      <alignment horizontal="left" vertical="center"/>
    </xf>
    <xf numFmtId="0" fontId="15" fillId="5" borderId="32" xfId="0" applyFont="1" applyFill="1" applyBorder="1" applyAlignment="1">
      <alignment horizontal="center"/>
    </xf>
    <xf numFmtId="0" fontId="15" fillId="5" borderId="33" xfId="0" applyFont="1" applyFill="1" applyBorder="1" applyAlignment="1">
      <alignment horizontal="center"/>
    </xf>
    <xf numFmtId="0" fontId="15" fillId="5" borderId="34" xfId="0" applyFont="1" applyFill="1" applyBorder="1" applyAlignment="1">
      <alignment horizontal="center"/>
    </xf>
    <xf numFmtId="0" fontId="12" fillId="4" borderId="30" xfId="0" applyFont="1" applyFill="1" applyBorder="1" applyAlignment="1">
      <alignment horizontal="left" vertical="top" wrapText="1"/>
    </xf>
    <xf numFmtId="0" fontId="11" fillId="4" borderId="0" xfId="0" applyFont="1" applyFill="1" applyAlignment="1">
      <alignment horizontal="left" vertical="top" wrapText="1"/>
    </xf>
    <xf numFmtId="0" fontId="11" fillId="4" borderId="25" xfId="0" applyFont="1" applyFill="1" applyBorder="1" applyAlignment="1">
      <alignment horizontal="left" vertical="top" wrapText="1"/>
    </xf>
    <xf numFmtId="0" fontId="4" fillId="5" borderId="29" xfId="0" applyFont="1" applyFill="1" applyBorder="1" applyAlignment="1">
      <alignment horizontal="left"/>
    </xf>
    <xf numFmtId="0" fontId="4" fillId="5" borderId="22" xfId="0" applyFont="1" applyFill="1" applyBorder="1" applyAlignment="1">
      <alignment horizontal="left"/>
    </xf>
    <xf numFmtId="0" fontId="4" fillId="5" borderId="23" xfId="0" applyFont="1" applyFill="1" applyBorder="1" applyAlignment="1">
      <alignment horizontal="left"/>
    </xf>
    <xf numFmtId="0" fontId="7" fillId="2" borderId="31" xfId="0" applyFont="1" applyFill="1" applyBorder="1" applyAlignment="1" applyProtection="1">
      <alignment horizontal="left" vertical="center" wrapText="1"/>
      <protection locked="0"/>
    </xf>
    <xf numFmtId="0" fontId="7" fillId="2" borderId="27" xfId="0" applyFont="1" applyFill="1" applyBorder="1" applyAlignment="1" applyProtection="1">
      <alignment horizontal="left" vertical="center" wrapText="1"/>
      <protection locked="0"/>
    </xf>
    <xf numFmtId="0" fontId="7" fillId="2" borderId="28" xfId="0" applyFont="1" applyFill="1" applyBorder="1" applyAlignment="1" applyProtection="1">
      <alignment horizontal="left" vertical="center" wrapText="1"/>
      <protection locked="0"/>
    </xf>
    <xf numFmtId="0" fontId="12" fillId="6" borderId="30" xfId="0" applyFont="1" applyFill="1" applyBorder="1" applyAlignment="1">
      <alignment horizontal="left" vertical="top" wrapText="1"/>
    </xf>
    <xf numFmtId="0" fontId="12" fillId="6" borderId="0" xfId="0" applyFont="1" applyFill="1" applyAlignment="1">
      <alignment horizontal="left" vertical="top" wrapText="1"/>
    </xf>
    <xf numFmtId="0" fontId="12" fillId="6" borderId="25" xfId="0" applyFont="1" applyFill="1" applyBorder="1" applyAlignment="1">
      <alignment horizontal="left" vertical="top" wrapText="1"/>
    </xf>
    <xf numFmtId="0" fontId="1" fillId="2" borderId="31" xfId="0" applyFont="1" applyFill="1" applyBorder="1" applyAlignment="1" applyProtection="1">
      <alignment horizontal="left" vertical="center" wrapText="1"/>
      <protection locked="0"/>
    </xf>
    <xf numFmtId="0" fontId="12" fillId="4" borderId="0" xfId="0" applyFont="1" applyFill="1" applyAlignment="1">
      <alignment horizontal="left" vertical="top" wrapText="1"/>
    </xf>
    <xf numFmtId="0" fontId="12" fillId="4" borderId="25" xfId="0" applyFont="1" applyFill="1" applyBorder="1" applyAlignment="1">
      <alignment horizontal="left" vertical="top" wrapText="1"/>
    </xf>
    <xf numFmtId="0" fontId="19" fillId="5" borderId="29" xfId="0" applyFont="1" applyFill="1" applyBorder="1" applyAlignment="1">
      <alignment horizontal="left"/>
    </xf>
    <xf numFmtId="0" fontId="20" fillId="5" borderId="22" xfId="0" applyFont="1" applyFill="1" applyBorder="1" applyAlignment="1">
      <alignment horizontal="left"/>
    </xf>
    <xf numFmtId="0" fontId="20" fillId="5" borderId="23" xfId="0" applyFont="1" applyFill="1" applyBorder="1" applyAlignment="1">
      <alignment horizontal="left"/>
    </xf>
    <xf numFmtId="0" fontId="2" fillId="0" borderId="31" xfId="0" applyFont="1" applyBorder="1" applyAlignment="1" applyProtection="1">
      <alignment horizontal="left" vertical="center" wrapText="1"/>
      <protection locked="0"/>
    </xf>
    <xf numFmtId="0" fontId="7" fillId="0" borderId="27" xfId="0" applyFont="1" applyBorder="1" applyAlignment="1" applyProtection="1">
      <alignment horizontal="left" vertical="center"/>
      <protection locked="0"/>
    </xf>
    <xf numFmtId="0" fontId="7" fillId="0" borderId="28" xfId="0" applyFont="1" applyBorder="1" applyAlignment="1" applyProtection="1">
      <alignment horizontal="left" vertical="center"/>
      <protection locked="0"/>
    </xf>
    <xf numFmtId="0" fontId="4" fillId="0" borderId="19" xfId="0" applyFont="1" applyBorder="1" applyAlignment="1">
      <alignment horizontal="left" vertical="top"/>
    </xf>
    <xf numFmtId="0" fontId="4" fillId="0" borderId="21" xfId="0" applyFont="1" applyBorder="1" applyAlignment="1">
      <alignment horizontal="left" vertical="top"/>
    </xf>
    <xf numFmtId="0" fontId="0" fillId="0" borderId="40" xfId="0" applyBorder="1" applyAlignment="1">
      <alignment horizontal="center"/>
    </xf>
    <xf numFmtId="0" fontId="0" fillId="0" borderId="48" xfId="0" applyBorder="1" applyAlignment="1">
      <alignment horizontal="center"/>
    </xf>
    <xf numFmtId="0" fontId="0" fillId="0" borderId="41" xfId="0" applyBorder="1" applyAlignment="1">
      <alignment horizontal="center"/>
    </xf>
    <xf numFmtId="0" fontId="0" fillId="0" borderId="30" xfId="0" applyBorder="1" applyAlignment="1">
      <alignment horizontal="left"/>
    </xf>
    <xf numFmtId="0" fontId="0" fillId="0" borderId="46" xfId="0" applyBorder="1" applyAlignment="1">
      <alignment horizontal="left"/>
    </xf>
    <xf numFmtId="0" fontId="0" fillId="0" borderId="30" xfId="0" applyBorder="1" applyAlignment="1">
      <alignment horizontal="center"/>
    </xf>
    <xf numFmtId="0" fontId="0" fillId="0" borderId="46" xfId="0" applyBorder="1" applyAlignment="1">
      <alignment horizontal="center"/>
    </xf>
    <xf numFmtId="0" fontId="0" fillId="0" borderId="47" xfId="0" applyBorder="1" applyAlignment="1">
      <alignment horizontal="center"/>
    </xf>
    <xf numFmtId="0" fontId="0" fillId="0" borderId="24" xfId="0" applyBorder="1" applyAlignment="1">
      <alignment horizontal="center"/>
    </xf>
    <xf numFmtId="0" fontId="8"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0" fontId="0" fillId="0" borderId="30" xfId="0" applyBorder="1" applyAlignment="1" applyProtection="1">
      <alignment horizontal="left" vertical="center" wrapText="1"/>
      <protection locked="0"/>
    </xf>
    <xf numFmtId="0" fontId="0" fillId="0" borderId="0" xfId="0" applyAlignment="1" applyProtection="1">
      <alignment horizontal="left" vertical="center"/>
      <protection locked="0"/>
    </xf>
    <xf numFmtId="0" fontId="0" fillId="0" borderId="25" xfId="0" applyBorder="1" applyAlignment="1" applyProtection="1">
      <alignment horizontal="left" vertical="center"/>
      <protection locked="0"/>
    </xf>
    <xf numFmtId="0" fontId="0" fillId="0" borderId="31" xfId="0" applyBorder="1" applyAlignment="1" applyProtection="1">
      <alignment horizontal="left" vertical="center"/>
      <protection locked="0"/>
    </xf>
    <xf numFmtId="0" fontId="0" fillId="0" borderId="27" xfId="0" applyBorder="1" applyAlignment="1" applyProtection="1">
      <alignment horizontal="left" vertical="center"/>
      <protection locked="0"/>
    </xf>
    <xf numFmtId="0" fontId="0" fillId="0" borderId="28" xfId="0" applyBorder="1" applyAlignment="1" applyProtection="1">
      <alignment horizontal="left" vertical="center"/>
      <protection locked="0"/>
    </xf>
    <xf numFmtId="0" fontId="21" fillId="0" borderId="33" xfId="0" applyFont="1" applyBorder="1" applyAlignment="1">
      <alignment horizontal="left"/>
    </xf>
    <xf numFmtId="49" fontId="4" fillId="8" borderId="30" xfId="0" applyNumberFormat="1" applyFont="1" applyFill="1" applyBorder="1" applyAlignment="1" applyProtection="1">
      <alignment horizontal="center" vertical="top" wrapText="1"/>
      <protection locked="0"/>
    </xf>
    <xf numFmtId="49" fontId="4" fillId="8" borderId="46" xfId="0" applyNumberFormat="1" applyFont="1" applyFill="1" applyBorder="1" applyAlignment="1" applyProtection="1">
      <alignment horizontal="center" vertical="top" wrapText="1"/>
      <protection locked="0"/>
    </xf>
    <xf numFmtId="49" fontId="4" fillId="8" borderId="24" xfId="0" applyNumberFormat="1" applyFont="1" applyFill="1" applyBorder="1" applyAlignment="1" applyProtection="1">
      <alignment horizontal="center" vertical="top" wrapText="1"/>
      <protection locked="0"/>
    </xf>
    <xf numFmtId="0" fontId="7" fillId="0" borderId="31" xfId="0" applyFont="1" applyBorder="1" applyAlignment="1" applyProtection="1">
      <alignment horizontal="left" vertical="center" wrapText="1"/>
      <protection locked="0"/>
    </xf>
    <xf numFmtId="0" fontId="0" fillId="0" borderId="27" xfId="0" applyBorder="1" applyAlignment="1" applyProtection="1">
      <alignment horizontal="left" vertical="center" wrapText="1"/>
      <protection locked="0"/>
    </xf>
    <xf numFmtId="0" fontId="0" fillId="0" borderId="28" xfId="0" applyBorder="1" applyAlignment="1" applyProtection="1">
      <alignment horizontal="left" vertical="center" wrapText="1"/>
      <protection locked="0"/>
    </xf>
    <xf numFmtId="49" fontId="4" fillId="8" borderId="0" xfId="0" applyNumberFormat="1" applyFont="1" applyFill="1" applyAlignment="1" applyProtection="1">
      <alignment horizontal="center" vertical="top" wrapText="1"/>
      <protection locked="0"/>
    </xf>
    <xf numFmtId="0" fontId="10" fillId="4" borderId="30" xfId="0" applyFont="1" applyFill="1" applyBorder="1" applyAlignment="1">
      <alignment horizontal="center" vertical="center" wrapText="1"/>
    </xf>
    <xf numFmtId="0" fontId="10" fillId="4" borderId="0" xfId="0" applyFont="1" applyFill="1" applyAlignment="1">
      <alignment horizontal="center" vertical="center" wrapText="1"/>
    </xf>
    <xf numFmtId="0" fontId="10" fillId="4" borderId="25" xfId="0" applyFont="1" applyFill="1" applyBorder="1" applyAlignment="1">
      <alignment horizontal="center" vertical="center" wrapText="1"/>
    </xf>
    <xf numFmtId="0" fontId="39" fillId="5" borderId="32" xfId="0" applyFont="1" applyFill="1" applyBorder="1" applyAlignment="1">
      <alignment horizontal="center" vertical="center"/>
    </xf>
    <xf numFmtId="0" fontId="40" fillId="5" borderId="33" xfId="0" applyFont="1" applyFill="1" applyBorder="1" applyAlignment="1">
      <alignment horizontal="center" vertical="center"/>
    </xf>
    <xf numFmtId="0" fontId="40" fillId="5" borderId="34" xfId="0" applyFont="1" applyFill="1" applyBorder="1" applyAlignment="1">
      <alignment horizontal="center" vertical="center"/>
    </xf>
    <xf numFmtId="0" fontId="10" fillId="4" borderId="31" xfId="0" applyFont="1" applyFill="1" applyBorder="1" applyAlignment="1">
      <alignment horizontal="center" vertical="center" wrapText="1"/>
    </xf>
    <xf numFmtId="0" fontId="10" fillId="4" borderId="27" xfId="0" applyFont="1" applyFill="1" applyBorder="1" applyAlignment="1">
      <alignment horizontal="center" vertical="center" wrapText="1"/>
    </xf>
    <xf numFmtId="0" fontId="10" fillId="4" borderId="28" xfId="0" applyFont="1" applyFill="1" applyBorder="1" applyAlignment="1">
      <alignment horizontal="center" vertical="center" wrapText="1"/>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7" fillId="3" borderId="19" xfId="0" applyFont="1" applyFill="1" applyBorder="1" applyAlignment="1">
      <alignment horizontal="center" vertical="center"/>
    </xf>
    <xf numFmtId="0" fontId="7" fillId="3" borderId="21" xfId="0" applyFont="1" applyFill="1" applyBorder="1" applyAlignment="1">
      <alignment horizontal="center" vertical="center"/>
    </xf>
    <xf numFmtId="0" fontId="7" fillId="3" borderId="19" xfId="0" applyFont="1" applyFill="1" applyBorder="1" applyAlignment="1">
      <alignment horizontal="left" vertical="center"/>
    </xf>
    <xf numFmtId="0" fontId="7" fillId="3" borderId="20" xfId="0" applyFont="1" applyFill="1" applyBorder="1" applyAlignment="1">
      <alignment horizontal="left" vertical="center"/>
    </xf>
    <xf numFmtId="0" fontId="7" fillId="3" borderId="92" xfId="0" applyFont="1" applyFill="1" applyBorder="1" applyAlignment="1">
      <alignment horizontal="left" vertical="center"/>
    </xf>
    <xf numFmtId="0" fontId="7" fillId="2" borderId="19" xfId="0" applyFont="1" applyFill="1" applyBorder="1" applyAlignment="1">
      <alignment horizontal="left" vertical="center" wrapText="1"/>
    </xf>
    <xf numFmtId="0" fontId="7" fillId="2" borderId="20" xfId="0" applyFont="1" applyFill="1" applyBorder="1" applyAlignment="1">
      <alignment horizontal="left" vertical="center" wrapText="1"/>
    </xf>
    <xf numFmtId="0" fontId="7" fillId="2" borderId="92" xfId="0" applyFont="1" applyFill="1" applyBorder="1" applyAlignment="1">
      <alignment horizontal="left" vertical="center" wrapText="1"/>
    </xf>
    <xf numFmtId="0" fontId="7" fillId="3" borderId="35" xfId="0" applyFont="1" applyFill="1" applyBorder="1" applyAlignment="1">
      <alignment horizontal="left" vertical="center" wrapText="1"/>
    </xf>
    <xf numFmtId="0" fontId="7" fillId="3" borderId="62" xfId="0" applyFont="1" applyFill="1" applyBorder="1" applyAlignment="1">
      <alignment horizontal="left" vertical="center" wrapText="1"/>
    </xf>
    <xf numFmtId="0" fontId="7" fillId="3" borderId="63" xfId="0" applyFont="1" applyFill="1" applyBorder="1" applyAlignment="1">
      <alignment horizontal="left" vertical="center" wrapText="1"/>
    </xf>
    <xf numFmtId="0" fontId="42" fillId="5" borderId="55" xfId="0" applyFont="1" applyFill="1" applyBorder="1" applyAlignment="1">
      <alignment horizontal="center" vertical="center" wrapText="1"/>
    </xf>
    <xf numFmtId="0" fontId="42" fillId="5" borderId="43" xfId="0" applyFont="1" applyFill="1" applyBorder="1" applyAlignment="1">
      <alignment horizontal="center" vertical="center" wrapText="1"/>
    </xf>
    <xf numFmtId="0" fontId="42" fillId="5" borderId="44" xfId="0" applyFont="1" applyFill="1" applyBorder="1" applyAlignment="1">
      <alignment horizontal="center" vertical="center" wrapText="1"/>
    </xf>
    <xf numFmtId="0" fontId="10" fillId="5" borderId="3" xfId="0" applyFont="1" applyFill="1" applyBorder="1" applyAlignment="1">
      <alignment horizontal="center" vertical="center" wrapText="1"/>
    </xf>
    <xf numFmtId="0" fontId="10" fillId="5" borderId="4" xfId="0" applyFont="1" applyFill="1" applyBorder="1" applyAlignment="1">
      <alignment horizontal="center" vertical="center" wrapText="1"/>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82"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10" fillId="5" borderId="2" xfId="0" applyFont="1" applyFill="1" applyBorder="1" applyAlignment="1">
      <alignment horizontal="center" vertical="center" wrapText="1"/>
    </xf>
    <xf numFmtId="0" fontId="7" fillId="3" borderId="19" xfId="0" applyFont="1" applyFill="1" applyBorder="1" applyAlignment="1">
      <alignment horizontal="left" vertical="center" wrapText="1"/>
    </xf>
    <xf numFmtId="0" fontId="7" fillId="3" borderId="20" xfId="0" applyFont="1" applyFill="1" applyBorder="1" applyAlignment="1">
      <alignment horizontal="left" vertical="center" wrapText="1"/>
    </xf>
    <xf numFmtId="0" fontId="7" fillId="3" borderId="92" xfId="0" applyFont="1" applyFill="1" applyBorder="1" applyAlignment="1">
      <alignment horizontal="left" vertical="center" wrapText="1"/>
    </xf>
    <xf numFmtId="0" fontId="7" fillId="3" borderId="19" xfId="0" applyFont="1" applyFill="1" applyBorder="1" applyAlignment="1" applyProtection="1">
      <alignment horizontal="center" vertical="center"/>
      <protection locked="0"/>
    </xf>
    <xf numFmtId="0" fontId="7" fillId="3" borderId="20" xfId="0" applyFont="1" applyFill="1" applyBorder="1" applyAlignment="1" applyProtection="1">
      <alignment horizontal="center" vertical="center"/>
      <protection locked="0"/>
    </xf>
    <xf numFmtId="0" fontId="7" fillId="3" borderId="92" xfId="0" applyFont="1" applyFill="1" applyBorder="1" applyAlignment="1" applyProtection="1">
      <alignment horizontal="center" vertical="center"/>
      <protection locked="0"/>
    </xf>
    <xf numFmtId="0" fontId="2" fillId="3" borderId="19" xfId="0" applyFont="1" applyFill="1" applyBorder="1" applyAlignment="1" applyProtection="1">
      <alignment horizontal="center" vertical="center"/>
      <protection locked="0"/>
    </xf>
    <xf numFmtId="0" fontId="10" fillId="5" borderId="53" xfId="0" applyFont="1" applyFill="1" applyBorder="1" applyAlignment="1">
      <alignment horizontal="center" vertical="center" wrapText="1"/>
    </xf>
    <xf numFmtId="0" fontId="10" fillId="5" borderId="54" xfId="0" applyFont="1" applyFill="1" applyBorder="1" applyAlignment="1">
      <alignment horizontal="center" vertical="center" wrapText="1"/>
    </xf>
    <xf numFmtId="0" fontId="4" fillId="6" borderId="52" xfId="0" applyFont="1" applyFill="1" applyBorder="1" applyAlignment="1">
      <alignment horizontal="left"/>
    </xf>
    <xf numFmtId="0" fontId="4" fillId="6" borderId="17" xfId="0" applyFont="1" applyFill="1" applyBorder="1" applyAlignment="1">
      <alignment horizontal="left"/>
    </xf>
    <xf numFmtId="0" fontId="4" fillId="6" borderId="18" xfId="0" applyFont="1" applyFill="1" applyBorder="1" applyAlignment="1">
      <alignment horizontal="left"/>
    </xf>
    <xf numFmtId="0" fontId="4" fillId="2" borderId="19" xfId="0" applyFont="1" applyFill="1" applyBorder="1" applyAlignment="1">
      <alignment horizontal="left" vertical="center" wrapText="1"/>
    </xf>
    <xf numFmtId="0" fontId="4"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92" xfId="0" applyBorder="1" applyAlignment="1">
      <alignment horizontal="center"/>
    </xf>
    <xf numFmtId="0" fontId="4" fillId="0" borderId="55" xfId="0" applyFont="1" applyBorder="1" applyAlignment="1">
      <alignment horizontal="center" vertical="center" wrapText="1"/>
    </xf>
    <xf numFmtId="0" fontId="4" fillId="0" borderId="10" xfId="0" applyFont="1" applyBorder="1" applyAlignment="1">
      <alignment horizontal="center" vertical="center" wrapText="1"/>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6" fillId="5" borderId="52" xfId="0" applyFont="1" applyFill="1" applyBorder="1" applyAlignment="1">
      <alignment horizontal="center"/>
    </xf>
    <xf numFmtId="0" fontId="6" fillId="5" borderId="71" xfId="0" applyFont="1" applyFill="1" applyBorder="1" applyAlignment="1">
      <alignment horizontal="center"/>
    </xf>
    <xf numFmtId="0" fontId="6" fillId="5" borderId="82" xfId="0" applyFont="1" applyFill="1" applyBorder="1" applyAlignment="1">
      <alignment horizontal="center"/>
    </xf>
    <xf numFmtId="0" fontId="6" fillId="5" borderId="22" xfId="0" applyFont="1" applyFill="1" applyBorder="1" applyAlignment="1">
      <alignment horizontal="center"/>
    </xf>
    <xf numFmtId="0" fontId="6" fillId="5" borderId="23" xfId="0" applyFont="1" applyFill="1" applyBorder="1" applyAlignment="1">
      <alignment horizontal="center"/>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32" fillId="16" borderId="87" xfId="4" applyBorder="1" applyAlignment="1">
      <alignment horizontal="left" vertical="center" wrapText="1"/>
    </xf>
    <xf numFmtId="0" fontId="32" fillId="16" borderId="88" xfId="4" applyBorder="1" applyAlignment="1">
      <alignment horizontal="left" vertical="center" wrapText="1"/>
    </xf>
    <xf numFmtId="0" fontId="32" fillId="16" borderId="86" xfId="4" applyBorder="1" applyAlignment="1">
      <alignment horizontal="left" vertical="center" wrapText="1"/>
    </xf>
    <xf numFmtId="0" fontId="0" fillId="0" borderId="56" xfId="0" applyBorder="1" applyAlignment="1">
      <alignment horizontal="left" vertical="top"/>
    </xf>
    <xf numFmtId="0" fontId="15" fillId="5" borderId="55" xfId="0" applyFont="1" applyFill="1" applyBorder="1" applyAlignment="1">
      <alignment horizontal="center"/>
    </xf>
    <xf numFmtId="0" fontId="15" fillId="5" borderId="43" xfId="0" applyFont="1" applyFill="1" applyBorder="1" applyAlignment="1">
      <alignment horizontal="center"/>
    </xf>
    <xf numFmtId="0" fontId="15" fillId="5" borderId="44" xfId="0" applyFont="1" applyFill="1" applyBorder="1" applyAlignment="1">
      <alignment horizontal="center"/>
    </xf>
    <xf numFmtId="0" fontId="44" fillId="0" borderId="11" xfId="0" applyFont="1" applyBorder="1" applyAlignment="1">
      <alignment horizontal="left" vertical="top"/>
    </xf>
    <xf numFmtId="0" fontId="44" fillId="0" borderId="12" xfId="0" applyFont="1" applyBorder="1" applyAlignment="1">
      <alignment horizontal="left" vertical="top"/>
    </xf>
    <xf numFmtId="0" fontId="33" fillId="16" borderId="1" xfId="4" applyFont="1" applyBorder="1" applyAlignment="1">
      <alignment horizontal="left" vertical="top"/>
    </xf>
    <xf numFmtId="165" fontId="33" fillId="16" borderId="1" xfId="4" applyNumberFormat="1" applyFont="1" applyBorder="1" applyAlignment="1" applyProtection="1">
      <alignment horizontal="center" vertical="center"/>
    </xf>
    <xf numFmtId="0" fontId="33" fillId="16" borderId="1" xfId="4" applyFont="1" applyBorder="1" applyAlignment="1" applyProtection="1">
      <alignment horizontal="center" vertical="center"/>
    </xf>
    <xf numFmtId="0" fontId="33" fillId="16" borderId="6" xfId="4" applyFont="1" applyBorder="1" applyAlignment="1" applyProtection="1">
      <alignment horizontal="center" vertical="center"/>
    </xf>
    <xf numFmtId="0" fontId="6" fillId="5" borderId="32" xfId="0" applyFont="1" applyFill="1" applyBorder="1" applyAlignment="1">
      <alignment horizontal="center"/>
    </xf>
    <xf numFmtId="0" fontId="6" fillId="5" borderId="58" xfId="0" applyFont="1" applyFill="1" applyBorder="1" applyAlignment="1">
      <alignment horizontal="center"/>
    </xf>
    <xf numFmtId="0" fontId="6" fillId="5" borderId="73" xfId="0" applyFont="1" applyFill="1" applyBorder="1" applyAlignment="1">
      <alignment horizontal="center"/>
    </xf>
    <xf numFmtId="0" fontId="6" fillId="5" borderId="33" xfId="0" applyFont="1" applyFill="1" applyBorder="1" applyAlignment="1">
      <alignment horizontal="center"/>
    </xf>
    <xf numFmtId="0" fontId="6" fillId="5" borderId="34" xfId="0" applyFont="1" applyFill="1" applyBorder="1" applyAlignment="1">
      <alignment horizontal="center"/>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6" fillId="16" borderId="75" xfId="4" applyFont="1" applyBorder="1" applyAlignment="1">
      <alignment horizontal="left" vertical="center" wrapText="1"/>
    </xf>
    <xf numFmtId="0" fontId="36" fillId="16" borderId="79" xfId="4" applyFont="1" applyBorder="1" applyAlignment="1">
      <alignment horizontal="left" vertical="center" wrapText="1"/>
    </xf>
    <xf numFmtId="0" fontId="36" fillId="16" borderId="0" xfId="4" applyFont="1" applyBorder="1" applyAlignment="1">
      <alignment horizontal="left" vertical="center" wrapText="1"/>
    </xf>
    <xf numFmtId="0" fontId="36" fillId="16" borderId="80" xfId="4" applyFont="1" applyBorder="1" applyAlignment="1">
      <alignment horizontal="left" vertical="center" wrapText="1"/>
    </xf>
    <xf numFmtId="0" fontId="36" fillId="16" borderId="78" xfId="4" applyFont="1" applyBorder="1" applyAlignment="1">
      <alignment horizontal="left" vertical="center" wrapText="1"/>
    </xf>
    <xf numFmtId="0" fontId="36" fillId="16" borderId="81" xfId="4" applyFont="1" applyBorder="1" applyAlignment="1">
      <alignment horizontal="left" vertical="center" wrapText="1"/>
    </xf>
    <xf numFmtId="0" fontId="32" fillId="16" borderId="75" xfId="4" applyBorder="1" applyAlignment="1">
      <alignment horizontal="left" vertical="center" wrapText="1"/>
    </xf>
    <xf numFmtId="0" fontId="32" fillId="16" borderId="79" xfId="4" applyBorder="1" applyAlignment="1">
      <alignment horizontal="left" vertical="center" wrapText="1"/>
    </xf>
    <xf numFmtId="0" fontId="32" fillId="16" borderId="0" xfId="4" applyBorder="1" applyAlignment="1">
      <alignment horizontal="left" vertical="center" wrapText="1"/>
    </xf>
    <xf numFmtId="0" fontId="32" fillId="16" borderId="80" xfId="4" applyBorder="1" applyAlignment="1">
      <alignment horizontal="left" vertical="center" wrapText="1"/>
    </xf>
    <xf numFmtId="0" fontId="32" fillId="16" borderId="76" xfId="4" applyBorder="1" applyAlignment="1">
      <alignment horizontal="left" vertical="center" wrapText="1"/>
    </xf>
    <xf numFmtId="0" fontId="32" fillId="16" borderId="77" xfId="4" applyBorder="1" applyAlignment="1">
      <alignment horizontal="left" vertical="center" wrapText="1"/>
    </xf>
    <xf numFmtId="0" fontId="32" fillId="16" borderId="78" xfId="4" applyBorder="1" applyAlignment="1">
      <alignment horizontal="left" vertical="center" wrapText="1"/>
    </xf>
    <xf numFmtId="0" fontId="32" fillId="16" borderId="81" xfId="4" applyBorder="1" applyAlignment="1">
      <alignment horizontal="left" vertical="center" wrapText="1"/>
    </xf>
    <xf numFmtId="0" fontId="6" fillId="5" borderId="13" xfId="0" applyFont="1" applyFill="1" applyBorder="1" applyAlignment="1">
      <alignment horizontal="center"/>
    </xf>
    <xf numFmtId="0" fontId="6" fillId="5" borderId="14" xfId="0" applyFont="1" applyFill="1" applyBorder="1" applyAlignment="1">
      <alignment horizontal="center"/>
    </xf>
    <xf numFmtId="0" fontId="6" fillId="5" borderId="15" xfId="0" applyFont="1" applyFill="1" applyBorder="1" applyAlignment="1">
      <alignment horizontal="center"/>
    </xf>
    <xf numFmtId="0" fontId="6" fillId="5" borderId="27" xfId="0" applyFont="1" applyFill="1" applyBorder="1" applyAlignment="1">
      <alignment horizontal="center" vertical="center"/>
    </xf>
    <xf numFmtId="0" fontId="6" fillId="5" borderId="60" xfId="0" applyFont="1" applyFill="1" applyBorder="1" applyAlignment="1">
      <alignment horizontal="center" vertical="center"/>
    </xf>
    <xf numFmtId="0" fontId="4" fillId="7" borderId="19" xfId="0" applyFont="1" applyFill="1" applyBorder="1" applyAlignment="1">
      <alignment horizontal="center" vertical="center"/>
    </xf>
    <xf numFmtId="0" fontId="4" fillId="7" borderId="20" xfId="0" applyFont="1" applyFill="1" applyBorder="1" applyAlignment="1">
      <alignment horizontal="center" vertical="center"/>
    </xf>
    <xf numFmtId="0" fontId="4" fillId="7" borderId="21" xfId="0" applyFont="1" applyFill="1" applyBorder="1" applyAlignment="1">
      <alignment horizontal="center" vertical="center"/>
    </xf>
    <xf numFmtId="0" fontId="36" fillId="16" borderId="87" xfId="4" applyFont="1" applyBorder="1" applyAlignment="1">
      <alignment horizontal="left" vertical="center" wrapText="1"/>
    </xf>
    <xf numFmtId="0" fontId="36" fillId="16" borderId="88" xfId="4" applyFont="1" applyBorder="1" applyAlignment="1">
      <alignment horizontal="left" vertical="center" wrapText="1"/>
    </xf>
    <xf numFmtId="0" fontId="36" fillId="16" borderId="86" xfId="4" applyFont="1" applyBorder="1" applyAlignment="1">
      <alignment horizontal="left" vertical="center" wrapText="1"/>
    </xf>
    <xf numFmtId="0" fontId="4" fillId="0" borderId="32" xfId="0" applyFont="1" applyBorder="1" applyAlignment="1">
      <alignment horizontal="left" vertical="top"/>
    </xf>
    <xf numFmtId="0" fontId="4" fillId="0" borderId="34" xfId="0" applyFont="1" applyBorder="1" applyAlignment="1">
      <alignment horizontal="left" vertical="top"/>
    </xf>
    <xf numFmtId="0" fontId="6" fillId="13" borderId="59" xfId="0" applyFont="1" applyFill="1" applyBorder="1" applyAlignment="1">
      <alignment horizontal="center" vertical="center"/>
    </xf>
    <xf numFmtId="0" fontId="6" fillId="13" borderId="10" xfId="0" applyFont="1" applyFill="1" applyBorder="1" applyAlignment="1">
      <alignment horizontal="center" vertical="center"/>
    </xf>
    <xf numFmtId="0" fontId="6" fillId="5" borderId="55" xfId="0" applyFont="1" applyFill="1" applyBorder="1" applyAlignment="1">
      <alignment horizontal="center" vertical="center"/>
    </xf>
    <xf numFmtId="0" fontId="6" fillId="5" borderId="72" xfId="0" applyFont="1" applyFill="1" applyBorder="1" applyAlignment="1">
      <alignment horizontal="center" vertical="center"/>
    </xf>
    <xf numFmtId="0" fontId="6" fillId="5" borderId="30" xfId="0" applyFont="1" applyFill="1" applyBorder="1" applyAlignment="1">
      <alignment horizontal="center" vertical="center"/>
    </xf>
    <xf numFmtId="0" fontId="6" fillId="5" borderId="10" xfId="0" applyFont="1" applyFill="1" applyBorder="1" applyAlignment="1">
      <alignment horizontal="center" vertical="center"/>
    </xf>
    <xf numFmtId="0" fontId="4" fillId="14" borderId="59" xfId="0" applyFont="1" applyFill="1" applyBorder="1" applyAlignment="1">
      <alignment horizontal="center" vertical="center"/>
    </xf>
    <xf numFmtId="0" fontId="4" fillId="14" borderId="84" xfId="0" applyFont="1" applyFill="1" applyBorder="1" applyAlignment="1">
      <alignment horizontal="center" vertical="center"/>
    </xf>
    <xf numFmtId="0" fontId="6" fillId="5" borderId="31" xfId="0" applyFont="1" applyFill="1" applyBorder="1" applyAlignment="1">
      <alignment horizontal="center" vertical="center"/>
    </xf>
    <xf numFmtId="0" fontId="0" fillId="0" borderId="68" xfId="0" applyBorder="1" applyAlignment="1">
      <alignment horizontal="center" vertical="center" wrapText="1"/>
    </xf>
    <xf numFmtId="0" fontId="4" fillId="0" borderId="52" xfId="0" applyFont="1" applyBorder="1" applyAlignment="1">
      <alignment horizontal="center" vertical="center" wrapText="1"/>
    </xf>
    <xf numFmtId="0" fontId="4" fillId="0" borderId="17" xfId="0" applyFont="1" applyBorder="1" applyAlignment="1">
      <alignment horizontal="center" vertical="center" wrapText="1"/>
    </xf>
    <xf numFmtId="2" fontId="30" fillId="0" borderId="16" xfId="0" applyNumberFormat="1" applyFont="1" applyBorder="1" applyAlignment="1">
      <alignment horizontal="center" vertical="center"/>
    </xf>
    <xf numFmtId="2" fontId="30" fillId="0" borderId="17" xfId="0" applyNumberFormat="1" applyFont="1" applyBorder="1" applyAlignment="1">
      <alignment horizontal="center" vertical="center"/>
    </xf>
    <xf numFmtId="2" fontId="30" fillId="0" borderId="18" xfId="0" applyNumberFormat="1" applyFont="1" applyBorder="1" applyAlignment="1">
      <alignment horizontal="center" vertical="center"/>
    </xf>
    <xf numFmtId="0" fontId="8" fillId="0" borderId="31" xfId="0" applyFont="1" applyBorder="1" applyAlignment="1">
      <alignment horizontal="center" vertical="center" wrapText="1"/>
    </xf>
    <xf numFmtId="0" fontId="8" fillId="0" borderId="27" xfId="0" applyFont="1" applyBorder="1" applyAlignment="1">
      <alignment horizontal="center" vertical="center" wrapText="1"/>
    </xf>
    <xf numFmtId="1" fontId="8" fillId="0" borderId="35" xfId="0" applyNumberFormat="1" applyFont="1" applyBorder="1" applyAlignment="1">
      <alignment horizontal="center" vertical="center"/>
    </xf>
    <xf numFmtId="1" fontId="8" fillId="0" borderId="62" xfId="0" applyNumberFormat="1" applyFont="1" applyBorder="1" applyAlignment="1">
      <alignment horizontal="center" vertical="center"/>
    </xf>
    <xf numFmtId="1" fontId="8" fillId="0" borderId="63" xfId="0" applyNumberFormat="1" applyFont="1" applyBorder="1" applyAlignment="1">
      <alignment horizontal="center" vertical="center"/>
    </xf>
    <xf numFmtId="0" fontId="4" fillId="0" borderId="64" xfId="0" applyFont="1" applyBorder="1" applyAlignment="1">
      <alignment horizontal="center" vertical="center" wrapText="1"/>
    </xf>
    <xf numFmtId="0" fontId="4" fillId="0" borderId="83" xfId="0" applyFont="1" applyBorder="1" applyAlignment="1">
      <alignment horizontal="center" vertical="center" wrapText="1"/>
    </xf>
    <xf numFmtId="1" fontId="4" fillId="0" borderId="32" xfId="0" applyNumberFormat="1" applyFont="1" applyBorder="1" applyAlignment="1">
      <alignment horizontal="center" vertical="center"/>
    </xf>
    <xf numFmtId="1" fontId="4" fillId="0" borderId="33" xfId="0" applyNumberFormat="1" applyFont="1" applyBorder="1" applyAlignment="1">
      <alignment horizontal="center" vertical="center"/>
    </xf>
    <xf numFmtId="1" fontId="4" fillId="0" borderId="34" xfId="0" applyNumberFormat="1" applyFont="1" applyBorder="1" applyAlignment="1">
      <alignment horizontal="center" vertical="center"/>
    </xf>
    <xf numFmtId="0" fontId="11" fillId="0" borderId="1" xfId="0" applyFont="1" applyBorder="1" applyAlignment="1">
      <alignment horizontal="left" vertical="center"/>
    </xf>
    <xf numFmtId="0" fontId="11" fillId="0" borderId="19" xfId="0" applyFont="1" applyBorder="1" applyAlignment="1">
      <alignment horizontal="left" vertical="top"/>
    </xf>
    <xf numFmtId="0" fontId="11" fillId="0" borderId="20" xfId="0" applyFont="1" applyBorder="1" applyAlignment="1">
      <alignment horizontal="left" vertical="top"/>
    </xf>
    <xf numFmtId="0" fontId="11" fillId="0" borderId="21" xfId="0" applyFont="1" applyBorder="1" applyAlignment="1">
      <alignment horizontal="left" vertical="top"/>
    </xf>
    <xf numFmtId="0" fontId="11" fillId="0" borderId="1" xfId="0" applyFont="1" applyBorder="1" applyAlignment="1">
      <alignment horizontal="left"/>
    </xf>
    <xf numFmtId="0" fontId="12" fillId="4" borderId="1" xfId="0" applyFont="1" applyFill="1" applyBorder="1" applyAlignment="1">
      <alignment horizontal="left" vertical="center" wrapText="1"/>
    </xf>
    <xf numFmtId="0" fontId="17" fillId="9" borderId="1" xfId="0" applyFont="1" applyFill="1" applyBorder="1" applyAlignment="1">
      <alignment horizontal="left"/>
    </xf>
    <xf numFmtId="0" fontId="39" fillId="5" borderId="1" xfId="0" applyFont="1" applyFill="1" applyBorder="1" applyAlignment="1">
      <alignment horizontal="center"/>
    </xf>
    <xf numFmtId="0" fontId="6" fillId="5" borderId="32" xfId="0" applyFont="1" applyFill="1" applyBorder="1" applyAlignment="1">
      <alignment horizontal="left"/>
    </xf>
    <xf numFmtId="0" fontId="6" fillId="5" borderId="33" xfId="0" applyFont="1" applyFill="1" applyBorder="1" applyAlignment="1">
      <alignment horizontal="left"/>
    </xf>
    <xf numFmtId="0" fontId="6" fillId="5" borderId="58"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6">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strike="sngStrike" kern="150" baseline="0">
              <a:effectLst/>
              <a:latin typeface="Calibri" panose="020F0502020204030204" pitchFamily="34" charset="0"/>
              <a:ea typeface="Arial Unicode MS"/>
              <a:cs typeface="Arial Unicode MS"/>
            </a:rPr>
            <a:t>création</a:t>
          </a:r>
          <a:r>
            <a:rPr lang="fr-FR" sz="1600" b="1" kern="150">
              <a:effectLst/>
              <a:latin typeface="Calibri" panose="020F0502020204030204" pitchFamily="34" charset="0"/>
              <a:ea typeface="Arial Unicode MS"/>
              <a:cs typeface="Arial Unicode MS"/>
            </a:rPr>
            <a:t>, </a:t>
          </a:r>
          <a:r>
            <a:rPr lang="fr-FR" sz="1600" b="1" kern="150">
              <a:solidFill>
                <a:sysClr val="windowText" lastClr="000000"/>
              </a:solidFill>
              <a:effectLst/>
              <a:latin typeface="Calibri" panose="020F0502020204030204" pitchFamily="34" charset="0"/>
              <a:ea typeface="Arial Unicode MS"/>
              <a:cs typeface="Arial Unicode MS"/>
            </a:rPr>
            <a:t>modification</a:t>
          </a:r>
          <a:r>
            <a:rPr lang="fr-FR" sz="1600" b="1" kern="150">
              <a:effectLst/>
              <a:latin typeface="Calibri" panose="020F0502020204030204" pitchFamily="34" charset="0"/>
              <a:ea typeface="Arial Unicode MS"/>
              <a:cs typeface="Arial Unicode MS"/>
            </a:rPr>
            <a:t>, </a:t>
          </a:r>
          <a:r>
            <a:rPr lang="fr-FR" sz="1600" b="1" strike="sngStrike" kern="150" baseline="0">
              <a:effectLst/>
              <a:latin typeface="Calibri" panose="020F0502020204030204" pitchFamily="34" charset="0"/>
              <a:ea typeface="Arial Unicode MS"/>
              <a:cs typeface="Arial Unicode MS"/>
            </a:rPr>
            <a:t>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cstate="print"/>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mailto:renaud.cadiere@univ-cotedazur.fr" TargetMode="External"/><Relationship Id="rId2" Type="http://schemas.openxmlformats.org/officeDocument/2006/relationships/hyperlink" Target="mailto:franck.sulem@univ-cotedazur.fr" TargetMode="External"/><Relationship Id="rId1" Type="http://schemas.openxmlformats.org/officeDocument/2006/relationships/hyperlink" Target="mailto:Khoufrenne.Douma@univ-cotedazur.fr" TargetMode="External"/><Relationship Id="rId6" Type="http://schemas.openxmlformats.org/officeDocument/2006/relationships/vmlDrawing" Target="../drawings/vmlDrawing2.vml"/><Relationship Id="rId5" Type="http://schemas.openxmlformats.org/officeDocument/2006/relationships/printerSettings" Target="../printerSettings/printerSettings5.bin"/><Relationship Id="rId4" Type="http://schemas.openxmlformats.org/officeDocument/2006/relationships/hyperlink" Target="mailto:Khoufrenne.Douma@univ-cotedazur.fr" TargetMode="Externa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8.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12" zoomScale="79" zoomScaleNormal="100" zoomScaleSheetLayoutView="79" workbookViewId="0">
      <selection activeCell="U29" sqref="U29"/>
    </sheetView>
  </sheetViews>
  <sheetFormatPr baseColWidth="10" defaultColWidth="9.1796875" defaultRowHeight="14.5" x14ac:dyDescent="0.35"/>
  <cols>
    <col min="1" max="1" width="13.453125" customWidth="1"/>
  </cols>
  <sheetData>
    <row r="1" spans="1:1" x14ac:dyDescent="0.35">
      <c r="A1" s="1"/>
    </row>
    <row r="23" ht="27.75" customHeight="1" x14ac:dyDescent="0.35"/>
    <row r="30" ht="129" customHeight="1" x14ac:dyDescent="0.35"/>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zoomScale="140" zoomScaleNormal="140" workbookViewId="0">
      <selection activeCell="A3" sqref="A3:B3"/>
    </sheetView>
  </sheetViews>
  <sheetFormatPr baseColWidth="10" defaultRowHeight="14.5" x14ac:dyDescent="0.35"/>
  <cols>
    <col min="1" max="1" width="111.81640625" customWidth="1"/>
    <col min="2" max="2" width="21.6328125" customWidth="1"/>
    <col min="4" max="4" width="47.453125" customWidth="1"/>
  </cols>
  <sheetData>
    <row r="1" spans="1:2" ht="68.25" customHeight="1" thickBot="1" x14ac:dyDescent="0.4">
      <c r="A1" s="49" t="s">
        <v>391</v>
      </c>
      <c r="B1" s="48"/>
    </row>
    <row r="2" spans="1:2" ht="15" thickBot="1" x14ac:dyDescent="0.4"/>
    <row r="3" spans="1:2" ht="15" thickBot="1" x14ac:dyDescent="0.4">
      <c r="A3" s="240" t="s">
        <v>433</v>
      </c>
      <c r="B3" s="241"/>
    </row>
    <row r="4" spans="1:2" ht="15" thickBot="1" x14ac:dyDescent="0.4">
      <c r="A4" s="54" t="s">
        <v>228</v>
      </c>
      <c r="B4" s="47"/>
    </row>
    <row r="5" spans="1:2" ht="15" thickBot="1" x14ac:dyDescent="0.4">
      <c r="A5" s="57" t="s">
        <v>337</v>
      </c>
      <c r="B5" s="55"/>
    </row>
    <row r="6" spans="1:2" ht="15" thickBot="1" x14ac:dyDescent="0.4">
      <c r="A6" s="58" t="s">
        <v>338</v>
      </c>
      <c r="B6" s="56"/>
    </row>
    <row r="7" spans="1:2" x14ac:dyDescent="0.35">
      <c r="A7" s="242" t="s">
        <v>356</v>
      </c>
      <c r="B7" s="243"/>
    </row>
    <row r="8" spans="1:2" ht="30" customHeight="1" x14ac:dyDescent="0.35">
      <c r="A8" s="244" t="s">
        <v>357</v>
      </c>
      <c r="B8" s="245"/>
    </row>
    <row r="9" spans="1:2" ht="30.75" customHeight="1" thickBot="1" x14ac:dyDescent="0.4">
      <c r="A9" s="246" t="s">
        <v>358</v>
      </c>
      <c r="B9" s="247"/>
    </row>
    <row r="10" spans="1:2" ht="72" customHeight="1" thickBot="1" x14ac:dyDescent="0.4">
      <c r="A10" s="240" t="s">
        <v>395</v>
      </c>
      <c r="B10" s="241"/>
    </row>
    <row r="11" spans="1:2" x14ac:dyDescent="0.35">
      <c r="A11" s="242" t="s">
        <v>359</v>
      </c>
      <c r="B11" s="243"/>
    </row>
    <row r="12" spans="1:2" x14ac:dyDescent="0.35">
      <c r="A12" s="61" t="s">
        <v>339</v>
      </c>
      <c r="B12" s="50"/>
    </row>
    <row r="13" spans="1:2" x14ac:dyDescent="0.35">
      <c r="A13" s="60" t="s">
        <v>408</v>
      </c>
      <c r="B13" s="59"/>
    </row>
    <row r="14" spans="1:2" x14ac:dyDescent="0.35">
      <c r="A14" s="60" t="s">
        <v>360</v>
      </c>
      <c r="B14" s="59"/>
    </row>
    <row r="15" spans="1:2" ht="15" thickBot="1" x14ac:dyDescent="0.4">
      <c r="A15" s="246" t="s">
        <v>426</v>
      </c>
      <c r="B15" s="247"/>
    </row>
    <row r="16" spans="1:2" ht="53.25" customHeight="1" thickBot="1" x14ac:dyDescent="0.4">
      <c r="A16" s="242" t="s">
        <v>427</v>
      </c>
      <c r="B16" s="243"/>
    </row>
    <row r="17" spans="1:4" ht="21.75" customHeight="1" x14ac:dyDescent="0.35">
      <c r="A17" s="53" t="s">
        <v>361</v>
      </c>
      <c r="B17" s="51"/>
    </row>
    <row r="18" spans="1:4" ht="21.75" customHeight="1" thickBot="1" x14ac:dyDescent="0.4">
      <c r="A18" s="61" t="s">
        <v>340</v>
      </c>
      <c r="B18" s="22"/>
    </row>
    <row r="19" spans="1:4" x14ac:dyDescent="0.35">
      <c r="A19" s="53" t="s">
        <v>225</v>
      </c>
      <c r="B19" s="67"/>
    </row>
    <row r="20" spans="1:4" x14ac:dyDescent="0.35">
      <c r="A20" s="63" t="s">
        <v>341</v>
      </c>
      <c r="B20" s="22"/>
    </row>
    <row r="21" spans="1:4" ht="15" thickBot="1" x14ac:dyDescent="0.4">
      <c r="A21" s="222" t="s">
        <v>229</v>
      </c>
      <c r="B21" s="52"/>
    </row>
    <row r="22" spans="1:4" ht="32.25" customHeight="1" thickBot="1" x14ac:dyDescent="0.4">
      <c r="A22" s="240" t="s">
        <v>362</v>
      </c>
      <c r="B22" s="241"/>
    </row>
    <row r="23" spans="1:4" ht="27.75" customHeight="1" thickBot="1" x14ac:dyDescent="0.4">
      <c r="A23" s="240" t="s">
        <v>342</v>
      </c>
      <c r="B23" s="241"/>
    </row>
    <row r="24" spans="1:4" x14ac:dyDescent="0.35">
      <c r="A24" s="251" t="s">
        <v>363</v>
      </c>
      <c r="B24" s="252"/>
    </row>
    <row r="25" spans="1:4" ht="15" thickBot="1" x14ac:dyDescent="0.4">
      <c r="A25" s="246" t="s">
        <v>343</v>
      </c>
      <c r="B25" s="247"/>
    </row>
    <row r="26" spans="1:4" ht="17.25" customHeight="1" x14ac:dyDescent="0.35">
      <c r="A26" s="53" t="s">
        <v>230</v>
      </c>
      <c r="B26" s="62"/>
    </row>
    <row r="27" spans="1:4" ht="70.5" customHeight="1" thickBot="1" x14ac:dyDescent="0.4">
      <c r="A27" s="246" t="s">
        <v>432</v>
      </c>
      <c r="B27" s="247"/>
    </row>
    <row r="28" spans="1:4" ht="15" customHeight="1" x14ac:dyDescent="0.35">
      <c r="A28" s="53" t="s">
        <v>0</v>
      </c>
      <c r="B28" s="66"/>
      <c r="C28" s="254"/>
      <c r="D28" s="255"/>
    </row>
    <row r="29" spans="1:4" ht="15" thickBot="1" x14ac:dyDescent="0.4">
      <c r="A29" s="249" t="s">
        <v>364</v>
      </c>
      <c r="B29" s="250"/>
      <c r="C29" s="254"/>
      <c r="D29" s="255"/>
    </row>
    <row r="30" spans="1:4" ht="25.5" customHeight="1" x14ac:dyDescent="0.35">
      <c r="A30" s="242" t="s">
        <v>396</v>
      </c>
      <c r="B30" s="243"/>
    </row>
    <row r="31" spans="1:4" ht="30.75" customHeight="1" thickBot="1" x14ac:dyDescent="0.4">
      <c r="A31" s="246" t="s">
        <v>344</v>
      </c>
      <c r="B31" s="247"/>
    </row>
    <row r="32" spans="1:4" ht="46.5" customHeight="1" thickBot="1" x14ac:dyDescent="0.4">
      <c r="A32" s="240" t="s">
        <v>226</v>
      </c>
      <c r="B32" s="241"/>
    </row>
    <row r="33" spans="1:2" ht="26.25" customHeight="1" x14ac:dyDescent="0.35">
      <c r="A33" s="53" t="s">
        <v>262</v>
      </c>
      <c r="B33" s="51"/>
    </row>
    <row r="34" spans="1:2" ht="58.5" customHeight="1" thickBot="1" x14ac:dyDescent="0.4">
      <c r="A34" s="246" t="s">
        <v>232</v>
      </c>
      <c r="B34" s="247"/>
    </row>
    <row r="35" spans="1:2" ht="20.25" customHeight="1" thickBot="1" x14ac:dyDescent="0.4">
      <c r="A35" s="240" t="s">
        <v>263</v>
      </c>
      <c r="B35" s="241"/>
    </row>
    <row r="36" spans="1:2" ht="21" customHeight="1" x14ac:dyDescent="0.35">
      <c r="A36" s="53" t="s">
        <v>264</v>
      </c>
      <c r="B36" s="51"/>
    </row>
    <row r="37" spans="1:2" ht="16.5" customHeight="1" thickBot="1" x14ac:dyDescent="0.4">
      <c r="A37" s="246" t="s">
        <v>227</v>
      </c>
      <c r="B37" s="247"/>
    </row>
    <row r="39" spans="1:2" x14ac:dyDescent="0.35">
      <c r="A39" s="256" t="s">
        <v>253</v>
      </c>
      <c r="B39" s="257"/>
    </row>
    <row r="41" spans="1:2" x14ac:dyDescent="0.35">
      <c r="A41" s="248" t="s">
        <v>231</v>
      </c>
      <c r="B41" s="248"/>
    </row>
    <row r="43" spans="1:2" x14ac:dyDescent="0.35">
      <c r="A43" s="253"/>
      <c r="B43" s="253"/>
    </row>
  </sheetData>
  <mergeCells count="24">
    <mergeCell ref="A43:B43"/>
    <mergeCell ref="C28:D29"/>
    <mergeCell ref="A37:B37"/>
    <mergeCell ref="A39:B39"/>
    <mergeCell ref="A32:B32"/>
    <mergeCell ref="A30:B30"/>
    <mergeCell ref="A31:B31"/>
    <mergeCell ref="A35:B35"/>
    <mergeCell ref="A34:B34"/>
    <mergeCell ref="A11:B11"/>
    <mergeCell ref="A15:B15"/>
    <mergeCell ref="A16:B16"/>
    <mergeCell ref="A41:B41"/>
    <mergeCell ref="A29:B29"/>
    <mergeCell ref="A27:B27"/>
    <mergeCell ref="A25:B25"/>
    <mergeCell ref="A24:B24"/>
    <mergeCell ref="A23:B23"/>
    <mergeCell ref="A22:B22"/>
    <mergeCell ref="A3:B3"/>
    <mergeCell ref="A7:B7"/>
    <mergeCell ref="A8:B8"/>
    <mergeCell ref="A9:B9"/>
    <mergeCell ref="A10:B10"/>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22"/>
  <sheetViews>
    <sheetView topLeftCell="A7" zoomScale="123" zoomScaleNormal="123" workbookViewId="0">
      <selection activeCell="A10" sqref="A10:Q10"/>
    </sheetView>
  </sheetViews>
  <sheetFormatPr baseColWidth="10" defaultRowHeight="14.5" x14ac:dyDescent="0.35"/>
  <cols>
    <col min="1" max="1" width="29.81640625" customWidth="1"/>
    <col min="2" max="2" width="23.36328125" customWidth="1"/>
    <col min="3" max="3" width="27.6328125" customWidth="1"/>
    <col min="4" max="4" width="26" customWidth="1"/>
  </cols>
  <sheetData>
    <row r="1" spans="1:17" ht="19" thickBot="1" x14ac:dyDescent="0.5">
      <c r="A1" s="258" t="s">
        <v>258</v>
      </c>
      <c r="B1" s="259"/>
      <c r="C1" s="259"/>
      <c r="D1" s="259"/>
      <c r="E1" s="259"/>
      <c r="F1" s="259"/>
      <c r="G1" s="259"/>
      <c r="H1" s="259"/>
      <c r="I1" s="259"/>
      <c r="J1" s="259"/>
      <c r="K1" s="259"/>
      <c r="L1" s="259"/>
      <c r="M1" s="259"/>
      <c r="N1" s="259"/>
      <c r="O1" s="259"/>
      <c r="P1" s="259"/>
      <c r="Q1" s="260"/>
    </row>
    <row r="2" spans="1:17" x14ac:dyDescent="0.35">
      <c r="A2" s="264" t="s">
        <v>240</v>
      </c>
      <c r="B2" s="265"/>
      <c r="C2" s="265"/>
      <c r="D2" s="265"/>
      <c r="E2" s="265"/>
      <c r="F2" s="265"/>
      <c r="G2" s="265"/>
      <c r="H2" s="265"/>
      <c r="I2" s="265"/>
      <c r="J2" s="265"/>
      <c r="K2" s="265"/>
      <c r="L2" s="265"/>
      <c r="M2" s="265"/>
      <c r="N2" s="265"/>
      <c r="O2" s="265"/>
      <c r="P2" s="265"/>
      <c r="Q2" s="266"/>
    </row>
    <row r="3" spans="1:17" ht="51" customHeight="1" x14ac:dyDescent="0.35">
      <c r="A3" s="261" t="s">
        <v>243</v>
      </c>
      <c r="B3" s="262"/>
      <c r="C3" s="262"/>
      <c r="D3" s="262"/>
      <c r="E3" s="262"/>
      <c r="F3" s="262"/>
      <c r="G3" s="262"/>
      <c r="H3" s="262"/>
      <c r="I3" s="262"/>
      <c r="J3" s="262"/>
      <c r="K3" s="262"/>
      <c r="L3" s="262"/>
      <c r="M3" s="262"/>
      <c r="N3" s="262"/>
      <c r="O3" s="262"/>
      <c r="P3" s="262"/>
      <c r="Q3" s="263"/>
    </row>
    <row r="4" spans="1:17" ht="150.5" customHeight="1" thickBot="1" x14ac:dyDescent="0.4">
      <c r="A4" s="267" t="s">
        <v>365</v>
      </c>
      <c r="B4" s="268"/>
      <c r="C4" s="268"/>
      <c r="D4" s="268"/>
      <c r="E4" s="268"/>
      <c r="F4" s="268"/>
      <c r="G4" s="268"/>
      <c r="H4" s="268"/>
      <c r="I4" s="268"/>
      <c r="J4" s="268"/>
      <c r="K4" s="268"/>
      <c r="L4" s="268"/>
      <c r="M4" s="268"/>
      <c r="N4" s="268"/>
      <c r="O4" s="268"/>
      <c r="P4" s="268"/>
      <c r="Q4" s="269"/>
    </row>
    <row r="5" spans="1:17" x14ac:dyDescent="0.35">
      <c r="A5" s="264" t="s">
        <v>241</v>
      </c>
      <c r="B5" s="265"/>
      <c r="C5" s="265"/>
      <c r="D5" s="265"/>
      <c r="E5" s="265"/>
      <c r="F5" s="265"/>
      <c r="G5" s="265"/>
      <c r="H5" s="265"/>
      <c r="I5" s="265"/>
      <c r="J5" s="265"/>
      <c r="K5" s="265"/>
      <c r="L5" s="265"/>
      <c r="M5" s="265"/>
      <c r="N5" s="265"/>
      <c r="O5" s="265"/>
      <c r="P5" s="265"/>
      <c r="Q5" s="266"/>
    </row>
    <row r="6" spans="1:17" ht="31.5" customHeight="1" x14ac:dyDescent="0.35">
      <c r="A6" s="261" t="s">
        <v>239</v>
      </c>
      <c r="B6" s="274"/>
      <c r="C6" s="274"/>
      <c r="D6" s="274"/>
      <c r="E6" s="274"/>
      <c r="F6" s="274"/>
      <c r="G6" s="274"/>
      <c r="H6" s="274"/>
      <c r="I6" s="274"/>
      <c r="J6" s="274"/>
      <c r="K6" s="274"/>
      <c r="L6" s="274"/>
      <c r="M6" s="274"/>
      <c r="N6" s="274"/>
      <c r="O6" s="274"/>
      <c r="P6" s="274"/>
      <c r="Q6" s="275"/>
    </row>
    <row r="7" spans="1:17" ht="122" customHeight="1" thickBot="1" x14ac:dyDescent="0.4">
      <c r="A7" s="279" t="s">
        <v>397</v>
      </c>
      <c r="B7" s="280"/>
      <c r="C7" s="280"/>
      <c r="D7" s="280"/>
      <c r="E7" s="280"/>
      <c r="F7" s="280"/>
      <c r="G7" s="280"/>
      <c r="H7" s="280"/>
      <c r="I7" s="280"/>
      <c r="J7" s="280"/>
      <c r="K7" s="280"/>
      <c r="L7" s="280"/>
      <c r="M7" s="280"/>
      <c r="N7" s="280"/>
      <c r="O7" s="280"/>
      <c r="P7" s="280"/>
      <c r="Q7" s="281"/>
    </row>
    <row r="8" spans="1:17" x14ac:dyDescent="0.35">
      <c r="A8" s="264" t="s">
        <v>242</v>
      </c>
      <c r="B8" s="265"/>
      <c r="C8" s="265"/>
      <c r="D8" s="265"/>
      <c r="E8" s="265"/>
      <c r="F8" s="265"/>
      <c r="G8" s="265"/>
      <c r="H8" s="265"/>
      <c r="I8" s="265"/>
      <c r="J8" s="265"/>
      <c r="K8" s="265"/>
      <c r="L8" s="265"/>
      <c r="M8" s="265"/>
      <c r="N8" s="265"/>
      <c r="O8" s="265"/>
      <c r="P8" s="265"/>
      <c r="Q8" s="266"/>
    </row>
    <row r="9" spans="1:17" ht="20.25" customHeight="1" x14ac:dyDescent="0.35">
      <c r="A9" s="261" t="s">
        <v>237</v>
      </c>
      <c r="B9" s="262"/>
      <c r="C9" s="262"/>
      <c r="D9" s="262"/>
      <c r="E9" s="262"/>
      <c r="F9" s="262"/>
      <c r="G9" s="262"/>
      <c r="H9" s="262"/>
      <c r="I9" s="262"/>
      <c r="J9" s="262"/>
      <c r="K9" s="262"/>
      <c r="L9" s="262"/>
      <c r="M9" s="262"/>
      <c r="N9" s="262"/>
      <c r="O9" s="262"/>
      <c r="P9" s="262"/>
      <c r="Q9" s="263"/>
    </row>
    <row r="10" spans="1:17" ht="119" customHeight="1" thickBot="1" x14ac:dyDescent="0.4">
      <c r="A10" s="273" t="s">
        <v>398</v>
      </c>
      <c r="B10" s="268"/>
      <c r="C10" s="268"/>
      <c r="D10" s="268"/>
      <c r="E10" s="268"/>
      <c r="F10" s="268"/>
      <c r="G10" s="268"/>
      <c r="H10" s="268"/>
      <c r="I10" s="268"/>
      <c r="J10" s="268"/>
      <c r="K10" s="268"/>
      <c r="L10" s="268"/>
      <c r="M10" s="268"/>
      <c r="N10" s="268"/>
      <c r="O10" s="268"/>
      <c r="P10" s="268"/>
      <c r="Q10" s="269"/>
    </row>
    <row r="11" spans="1:17" s="18" customFormat="1" ht="15" customHeight="1" x14ac:dyDescent="0.35">
      <c r="A11" s="276" t="s">
        <v>254</v>
      </c>
      <c r="B11" s="277"/>
      <c r="C11" s="277"/>
      <c r="D11" s="277"/>
      <c r="E11" s="277"/>
      <c r="F11" s="277"/>
      <c r="G11" s="277"/>
      <c r="H11" s="277"/>
      <c r="I11" s="277"/>
      <c r="J11" s="277"/>
      <c r="K11" s="277"/>
      <c r="L11" s="277"/>
      <c r="M11" s="277"/>
      <c r="N11" s="277"/>
      <c r="O11" s="277"/>
      <c r="P11" s="277"/>
      <c r="Q11" s="278"/>
    </row>
    <row r="12" spans="1:17" s="18" customFormat="1" ht="20.25" customHeight="1" x14ac:dyDescent="0.35">
      <c r="A12" s="261" t="s">
        <v>238</v>
      </c>
      <c r="B12" s="262"/>
      <c r="C12" s="262"/>
      <c r="D12" s="262"/>
      <c r="E12" s="262"/>
      <c r="F12" s="262"/>
      <c r="G12" s="262"/>
      <c r="H12" s="262"/>
      <c r="I12" s="262"/>
      <c r="J12" s="262"/>
      <c r="K12" s="262"/>
      <c r="L12" s="262"/>
      <c r="M12" s="262"/>
      <c r="N12" s="262"/>
      <c r="O12" s="262"/>
      <c r="P12" s="262"/>
      <c r="Q12" s="263"/>
    </row>
    <row r="13" spans="1:17" ht="122.5" customHeight="1" thickBot="1" x14ac:dyDescent="0.4">
      <c r="A13" s="273" t="s">
        <v>428</v>
      </c>
      <c r="B13" s="268"/>
      <c r="C13" s="268"/>
      <c r="D13" s="268"/>
      <c r="E13" s="268"/>
      <c r="F13" s="268"/>
      <c r="G13" s="268"/>
      <c r="H13" s="268"/>
      <c r="I13" s="268"/>
      <c r="J13" s="268"/>
      <c r="K13" s="268"/>
      <c r="L13" s="268"/>
      <c r="M13" s="268"/>
      <c r="N13" s="268"/>
      <c r="O13" s="268"/>
      <c r="P13" s="268"/>
      <c r="Q13" s="269"/>
    </row>
    <row r="14" spans="1:17" x14ac:dyDescent="0.35">
      <c r="A14" s="264" t="s">
        <v>321</v>
      </c>
      <c r="B14" s="265"/>
      <c r="C14" s="265"/>
      <c r="D14" s="265"/>
      <c r="E14" s="265"/>
      <c r="F14" s="265"/>
      <c r="G14" s="265"/>
      <c r="H14" s="265"/>
      <c r="I14" s="265"/>
      <c r="J14" s="265"/>
      <c r="K14" s="265"/>
      <c r="L14" s="265"/>
      <c r="M14" s="265"/>
      <c r="N14" s="265"/>
      <c r="O14" s="265"/>
      <c r="P14" s="265"/>
      <c r="Q14" s="266"/>
    </row>
    <row r="15" spans="1:17" ht="15" customHeight="1" x14ac:dyDescent="0.35">
      <c r="A15" s="270" t="s">
        <v>328</v>
      </c>
      <c r="B15" s="271"/>
      <c r="C15" s="271"/>
      <c r="D15" s="271"/>
      <c r="E15" s="271"/>
      <c r="F15" s="271"/>
      <c r="G15" s="271"/>
      <c r="H15" s="271"/>
      <c r="I15" s="271"/>
      <c r="J15" s="271"/>
      <c r="K15" s="271"/>
      <c r="L15" s="271"/>
      <c r="M15" s="271"/>
      <c r="N15" s="271"/>
      <c r="O15" s="271"/>
      <c r="P15" s="271"/>
      <c r="Q15" s="272"/>
    </row>
    <row r="16" spans="1:17" ht="43.5" x14ac:dyDescent="0.35">
      <c r="A16" s="31"/>
      <c r="B16" s="69" t="s">
        <v>204</v>
      </c>
      <c r="C16" s="69" t="s">
        <v>205</v>
      </c>
      <c r="D16" s="69" t="s">
        <v>244</v>
      </c>
      <c r="E16" s="32"/>
      <c r="F16" s="32"/>
      <c r="G16" s="32"/>
      <c r="H16" s="33"/>
      <c r="I16" s="33"/>
      <c r="J16" s="33"/>
      <c r="K16" s="33"/>
      <c r="L16" s="33"/>
      <c r="M16" s="33"/>
      <c r="N16" s="33"/>
      <c r="O16" s="33"/>
      <c r="P16" s="33"/>
      <c r="Q16" s="34"/>
    </row>
    <row r="17" spans="1:17" x14ac:dyDescent="0.35">
      <c r="A17" s="31" t="s">
        <v>245</v>
      </c>
      <c r="B17" s="31"/>
      <c r="C17" s="31"/>
      <c r="D17" s="31"/>
      <c r="E17" s="33"/>
      <c r="F17" s="33"/>
      <c r="G17" s="33"/>
      <c r="H17" s="33"/>
      <c r="I17" s="33"/>
      <c r="J17" s="33"/>
      <c r="K17" s="33"/>
      <c r="L17" s="33"/>
      <c r="M17" s="33"/>
      <c r="N17" s="33"/>
      <c r="O17" s="33"/>
      <c r="P17" s="33"/>
      <c r="Q17" s="34"/>
    </row>
    <row r="18" spans="1:17" x14ac:dyDescent="0.35">
      <c r="A18" s="31" t="s">
        <v>246</v>
      </c>
      <c r="B18" s="31"/>
      <c r="C18" s="31"/>
      <c r="D18" s="31"/>
      <c r="E18" s="33"/>
      <c r="F18" s="33"/>
      <c r="G18" s="33"/>
      <c r="H18" s="33"/>
      <c r="I18" s="33"/>
      <c r="J18" s="33"/>
      <c r="K18" s="33"/>
      <c r="L18" s="33"/>
      <c r="M18" s="33"/>
      <c r="N18" s="33"/>
      <c r="O18" s="33"/>
      <c r="P18" s="33"/>
      <c r="Q18" s="34"/>
    </row>
    <row r="19" spans="1:17" x14ac:dyDescent="0.35">
      <c r="A19" s="31" t="s">
        <v>247</v>
      </c>
      <c r="B19" s="31"/>
      <c r="C19" s="31"/>
      <c r="D19" s="31"/>
      <c r="E19" s="33"/>
      <c r="F19" s="33"/>
      <c r="G19" s="33"/>
      <c r="H19" s="33"/>
      <c r="I19" s="33"/>
      <c r="J19" s="33"/>
      <c r="K19" s="33"/>
      <c r="L19" s="33"/>
      <c r="M19" s="33"/>
      <c r="N19" s="33"/>
      <c r="O19" s="33"/>
      <c r="P19" s="33"/>
      <c r="Q19" s="34"/>
    </row>
    <row r="20" spans="1:17" x14ac:dyDescent="0.35">
      <c r="A20" s="31" t="s">
        <v>248</v>
      </c>
      <c r="B20" s="31"/>
      <c r="C20" s="31"/>
      <c r="D20" s="31"/>
      <c r="E20" s="33"/>
      <c r="F20" s="33"/>
      <c r="G20" s="33"/>
      <c r="H20" s="33"/>
      <c r="I20" s="33"/>
      <c r="J20" s="33"/>
      <c r="K20" s="33"/>
      <c r="L20" s="33"/>
      <c r="M20" s="33"/>
      <c r="N20" s="33"/>
      <c r="O20" s="33"/>
      <c r="P20" s="33"/>
      <c r="Q20" s="34"/>
    </row>
    <row r="21" spans="1:17" x14ac:dyDescent="0.35">
      <c r="A21" s="31" t="s">
        <v>249</v>
      </c>
      <c r="B21" s="31"/>
      <c r="C21" s="31"/>
      <c r="D21" s="31"/>
      <c r="E21" s="33"/>
      <c r="F21" s="33"/>
      <c r="G21" s="33"/>
      <c r="H21" s="33"/>
      <c r="I21" s="33"/>
      <c r="J21" s="33"/>
      <c r="K21" s="33"/>
      <c r="L21" s="33"/>
      <c r="M21" s="33"/>
      <c r="N21" s="33"/>
      <c r="O21" s="33"/>
      <c r="P21" s="33"/>
      <c r="Q21" s="34"/>
    </row>
    <row r="22" spans="1:17" x14ac:dyDescent="0.35">
      <c r="A22" s="31" t="s">
        <v>206</v>
      </c>
      <c r="B22" s="26"/>
      <c r="C22" s="35">
        <f>SUM(C17:C21)</f>
        <v>0</v>
      </c>
      <c r="D22" s="26"/>
    </row>
  </sheetData>
  <mergeCells count="15">
    <mergeCell ref="A14:Q14"/>
    <mergeCell ref="A15:Q15"/>
    <mergeCell ref="A12:Q12"/>
    <mergeCell ref="A13:Q13"/>
    <mergeCell ref="A6:Q6"/>
    <mergeCell ref="A11:Q11"/>
    <mergeCell ref="A8:Q8"/>
    <mergeCell ref="A9:Q9"/>
    <mergeCell ref="A7:Q7"/>
    <mergeCell ref="A10:Q10"/>
    <mergeCell ref="A1:Q1"/>
    <mergeCell ref="A3:Q3"/>
    <mergeCell ref="A2:Q2"/>
    <mergeCell ref="A5:Q5"/>
    <mergeCell ref="A4:Q4"/>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23"/>
  <sheetViews>
    <sheetView zoomScale="73" zoomScaleNormal="73" workbookViewId="0">
      <selection activeCell="G14" sqref="G14:H14"/>
    </sheetView>
  </sheetViews>
  <sheetFormatPr baseColWidth="10" defaultRowHeight="14.5" x14ac:dyDescent="0.35"/>
  <cols>
    <col min="1" max="1" width="43" customWidth="1"/>
    <col min="2" max="2" width="14" customWidth="1"/>
    <col min="4" max="4" width="11.453125" customWidth="1"/>
    <col min="6" max="6" width="14.453125" customWidth="1"/>
    <col min="8" max="10" width="7.36328125" customWidth="1"/>
    <col min="12" max="12" width="6" customWidth="1"/>
    <col min="14" max="14" width="8.6328125" customWidth="1"/>
    <col min="16" max="16" width="8.81640625" customWidth="1"/>
    <col min="17" max="17" width="8.36328125" customWidth="1"/>
    <col min="18" max="18" width="6.81640625" customWidth="1"/>
    <col min="19" max="19" width="16" customWidth="1"/>
    <col min="20" max="20" width="16.36328125" customWidth="1"/>
    <col min="21" max="21" width="22.453125" customWidth="1"/>
  </cols>
  <sheetData>
    <row r="1" spans="1:21" ht="17.5" customHeight="1" thickBot="1" x14ac:dyDescent="0.5">
      <c r="A1" s="258" t="s">
        <v>323</v>
      </c>
      <c r="B1" s="259"/>
      <c r="C1" s="259"/>
      <c r="D1" s="259"/>
      <c r="E1" s="259"/>
      <c r="F1" s="259"/>
      <c r="G1" s="259"/>
      <c r="H1" s="259"/>
      <c r="I1" s="259"/>
      <c r="J1" s="259"/>
      <c r="K1" s="259"/>
      <c r="L1" s="259"/>
      <c r="M1" s="259"/>
      <c r="N1" s="259"/>
      <c r="O1" s="259"/>
      <c r="P1" s="259"/>
      <c r="Q1" s="259"/>
      <c r="R1" s="259"/>
      <c r="S1" s="259"/>
      <c r="T1" s="259"/>
      <c r="U1" s="259"/>
    </row>
    <row r="2" spans="1:21" ht="15" thickBot="1" x14ac:dyDescent="0.4">
      <c r="A2" s="302" t="s">
        <v>322</v>
      </c>
      <c r="B2" s="302"/>
      <c r="C2" s="302"/>
      <c r="D2" s="302"/>
      <c r="E2" s="302"/>
    </row>
    <row r="3" spans="1:21" x14ac:dyDescent="0.35">
      <c r="A3" s="264" t="s">
        <v>255</v>
      </c>
      <c r="B3" s="265"/>
      <c r="C3" s="265"/>
      <c r="D3" s="265"/>
      <c r="E3" s="265"/>
      <c r="F3" s="265"/>
      <c r="G3" s="265"/>
      <c r="H3" s="265"/>
      <c r="I3" s="265"/>
      <c r="J3" s="265"/>
      <c r="K3" s="265"/>
      <c r="L3" s="265"/>
      <c r="M3" s="265"/>
      <c r="N3" s="265"/>
      <c r="O3" s="265"/>
      <c r="P3" s="265"/>
      <c r="Q3" s="265"/>
      <c r="R3" s="265"/>
      <c r="S3" s="265"/>
      <c r="T3" s="265"/>
      <c r="U3" s="266"/>
    </row>
    <row r="4" spans="1:21" ht="15" customHeight="1" x14ac:dyDescent="0.35">
      <c r="A4" s="293" t="s">
        <v>177</v>
      </c>
      <c r="B4" s="294"/>
      <c r="C4" s="294"/>
      <c r="D4" s="294"/>
      <c r="E4" s="294"/>
      <c r="F4" s="294"/>
      <c r="G4" s="294"/>
      <c r="H4" s="294"/>
      <c r="I4" s="294"/>
      <c r="J4" s="294"/>
      <c r="K4" s="294"/>
      <c r="L4" s="294"/>
      <c r="M4" s="294"/>
      <c r="N4" s="294"/>
      <c r="O4" s="294"/>
      <c r="P4" s="294"/>
      <c r="Q4" s="294"/>
      <c r="R4" s="294"/>
      <c r="S4" s="294"/>
      <c r="T4" s="294"/>
      <c r="U4" s="295"/>
    </row>
    <row r="5" spans="1:21" ht="156.5" customHeight="1" x14ac:dyDescent="0.35">
      <c r="A5" s="296" t="s">
        <v>345</v>
      </c>
      <c r="B5" s="297"/>
      <c r="C5" s="297"/>
      <c r="D5" s="297"/>
      <c r="E5" s="297"/>
      <c r="F5" s="297"/>
      <c r="G5" s="297"/>
      <c r="H5" s="297"/>
      <c r="I5" s="297"/>
      <c r="J5" s="297"/>
      <c r="K5" s="297"/>
      <c r="L5" s="297"/>
      <c r="M5" s="297"/>
      <c r="N5" s="297"/>
      <c r="O5" s="297"/>
      <c r="P5" s="297"/>
      <c r="Q5" s="297"/>
      <c r="R5" s="297"/>
      <c r="S5" s="297"/>
      <c r="T5" s="297"/>
      <c r="U5" s="298"/>
    </row>
    <row r="6" spans="1:21" ht="1.25" customHeight="1" thickBot="1" x14ac:dyDescent="0.4">
      <c r="A6" s="299"/>
      <c r="B6" s="300"/>
      <c r="C6" s="300"/>
      <c r="D6" s="300"/>
      <c r="E6" s="300"/>
      <c r="F6" s="300"/>
      <c r="G6" s="300"/>
      <c r="H6" s="300"/>
      <c r="I6" s="300"/>
      <c r="J6" s="300"/>
      <c r="K6" s="300"/>
      <c r="L6" s="300"/>
      <c r="M6" s="300"/>
      <c r="N6" s="300"/>
      <c r="O6" s="300"/>
      <c r="P6" s="300"/>
      <c r="Q6" s="300"/>
      <c r="R6" s="300"/>
      <c r="S6" s="300"/>
      <c r="T6" s="300"/>
      <c r="U6" s="301"/>
    </row>
    <row r="7" spans="1:21" x14ac:dyDescent="0.35">
      <c r="A7" s="264" t="s">
        <v>256</v>
      </c>
      <c r="B7" s="265"/>
      <c r="C7" s="265"/>
      <c r="D7" s="265"/>
      <c r="E7" s="265"/>
      <c r="F7" s="265"/>
      <c r="G7" s="265"/>
      <c r="H7" s="265"/>
      <c r="I7" s="265"/>
      <c r="J7" s="265"/>
      <c r="K7" s="265"/>
      <c r="L7" s="265"/>
      <c r="M7" s="265"/>
      <c r="N7" s="265"/>
      <c r="O7" s="265"/>
      <c r="P7" s="265"/>
      <c r="Q7" s="265"/>
      <c r="R7" s="265"/>
      <c r="S7" s="265"/>
      <c r="T7" s="265"/>
      <c r="U7" s="266"/>
    </row>
    <row r="8" spans="1:21" ht="19.25" customHeight="1" x14ac:dyDescent="0.35">
      <c r="A8" s="293" t="s">
        <v>178</v>
      </c>
      <c r="B8" s="294"/>
      <c r="C8" s="294"/>
      <c r="D8" s="294"/>
      <c r="E8" s="294"/>
      <c r="F8" s="294"/>
      <c r="G8" s="294"/>
      <c r="H8" s="294"/>
      <c r="I8" s="294"/>
      <c r="J8" s="294"/>
      <c r="K8" s="294"/>
      <c r="L8" s="294"/>
      <c r="M8" s="294"/>
      <c r="N8" s="294"/>
      <c r="O8" s="294"/>
      <c r="P8" s="294"/>
      <c r="Q8" s="294"/>
      <c r="R8" s="294"/>
      <c r="S8" s="294"/>
      <c r="T8" s="294"/>
      <c r="U8" s="295"/>
    </row>
    <row r="9" spans="1:21" ht="77.5" customHeight="1" thickBot="1" x14ac:dyDescent="0.4">
      <c r="A9" s="306" t="s">
        <v>392</v>
      </c>
      <c r="B9" s="307"/>
      <c r="C9" s="307"/>
      <c r="D9" s="307"/>
      <c r="E9" s="307"/>
      <c r="F9" s="307"/>
      <c r="G9" s="307"/>
      <c r="H9" s="307"/>
      <c r="I9" s="307"/>
      <c r="J9" s="307"/>
      <c r="K9" s="307"/>
      <c r="L9" s="307"/>
      <c r="M9" s="307"/>
      <c r="N9" s="307"/>
      <c r="O9" s="307"/>
      <c r="P9" s="307"/>
      <c r="Q9" s="307"/>
      <c r="R9" s="307"/>
      <c r="S9" s="307"/>
      <c r="T9" s="307"/>
      <c r="U9" s="308"/>
    </row>
    <row r="10" spans="1:21" x14ac:dyDescent="0.35">
      <c r="A10" s="264" t="s">
        <v>257</v>
      </c>
      <c r="B10" s="265"/>
      <c r="C10" s="265"/>
      <c r="D10" s="265"/>
      <c r="E10" s="265"/>
      <c r="F10" s="265"/>
      <c r="G10" s="265"/>
      <c r="H10" s="265"/>
      <c r="I10" s="265"/>
      <c r="J10" s="265"/>
      <c r="K10" s="265"/>
      <c r="L10" s="265"/>
      <c r="M10" s="265"/>
      <c r="N10" s="265"/>
      <c r="O10" s="265"/>
      <c r="P10" s="265"/>
      <c r="Q10" s="265"/>
      <c r="R10" s="265"/>
      <c r="S10" s="265"/>
      <c r="T10" s="265"/>
      <c r="U10" s="266"/>
    </row>
    <row r="11" spans="1:21" ht="14" customHeight="1" x14ac:dyDescent="0.35">
      <c r="A11" s="293"/>
      <c r="B11" s="294"/>
      <c r="C11" s="294"/>
      <c r="D11" s="294"/>
      <c r="E11" s="294"/>
      <c r="F11" s="294"/>
      <c r="G11" s="294"/>
      <c r="H11" s="294"/>
      <c r="I11" s="294"/>
      <c r="J11" s="294"/>
      <c r="K11" s="294"/>
      <c r="L11" s="294"/>
      <c r="M11" s="294"/>
      <c r="N11" s="294"/>
      <c r="O11" s="294"/>
      <c r="P11" s="294"/>
      <c r="Q11" s="294"/>
      <c r="R11" s="294"/>
      <c r="S11" s="294"/>
      <c r="T11" s="294"/>
      <c r="U11" s="295"/>
    </row>
    <row r="12" spans="1:21" ht="35.5" customHeight="1" x14ac:dyDescent="0.35">
      <c r="A12" s="303" t="s">
        <v>182</v>
      </c>
      <c r="B12" s="304"/>
      <c r="C12" s="305" t="s">
        <v>183</v>
      </c>
      <c r="D12" s="304"/>
      <c r="E12" s="305" t="s">
        <v>179</v>
      </c>
      <c r="F12" s="304"/>
      <c r="G12" s="305" t="s">
        <v>180</v>
      </c>
      <c r="H12" s="304"/>
      <c r="I12" s="305" t="s">
        <v>203</v>
      </c>
      <c r="J12" s="304"/>
      <c r="K12" s="305" t="s">
        <v>181</v>
      </c>
      <c r="L12" s="304"/>
      <c r="M12" s="305" t="s">
        <v>185</v>
      </c>
      <c r="N12" s="304"/>
      <c r="O12" s="305" t="s">
        <v>184</v>
      </c>
      <c r="P12" s="304"/>
      <c r="Q12" s="305" t="s">
        <v>186</v>
      </c>
      <c r="R12" s="309"/>
      <c r="S12" s="19" t="s">
        <v>187</v>
      </c>
      <c r="T12" s="19" t="s">
        <v>188</v>
      </c>
      <c r="U12" s="21" t="s">
        <v>189</v>
      </c>
    </row>
    <row r="13" spans="1:21" x14ac:dyDescent="0.35">
      <c r="A13" s="287" t="s">
        <v>366</v>
      </c>
      <c r="B13" s="288"/>
      <c r="C13" s="292" t="s">
        <v>367</v>
      </c>
      <c r="D13" s="290"/>
      <c r="E13" s="292" t="s">
        <v>346</v>
      </c>
      <c r="F13" s="290"/>
      <c r="G13" s="292" t="s">
        <v>368</v>
      </c>
      <c r="H13" s="290"/>
      <c r="I13" s="292">
        <v>9030</v>
      </c>
      <c r="J13" s="290"/>
      <c r="K13" s="292" t="s">
        <v>369</v>
      </c>
      <c r="L13" s="290"/>
      <c r="M13" s="292" t="s">
        <v>370</v>
      </c>
      <c r="N13" s="290"/>
      <c r="O13" s="292" t="s">
        <v>347</v>
      </c>
      <c r="P13" s="290"/>
      <c r="Q13" s="292" t="s">
        <v>348</v>
      </c>
      <c r="R13" s="253"/>
      <c r="S13" s="200" t="s">
        <v>349</v>
      </c>
      <c r="T13" s="200" t="s">
        <v>349</v>
      </c>
      <c r="U13" s="22"/>
    </row>
    <row r="14" spans="1:21" x14ac:dyDescent="0.35">
      <c r="A14" s="287"/>
      <c r="B14" s="288"/>
      <c r="C14" s="292"/>
      <c r="D14" s="290"/>
      <c r="E14" s="292"/>
      <c r="F14" s="290"/>
      <c r="G14" s="292"/>
      <c r="H14" s="290"/>
      <c r="I14" s="292"/>
      <c r="J14" s="290"/>
      <c r="K14" s="292"/>
      <c r="L14" s="290"/>
      <c r="M14" s="292"/>
      <c r="N14" s="290"/>
      <c r="O14" s="292"/>
      <c r="P14" s="290"/>
      <c r="Q14" s="292"/>
      <c r="R14" s="253"/>
      <c r="S14" s="200"/>
      <c r="T14" s="200"/>
      <c r="U14" s="22"/>
    </row>
    <row r="15" spans="1:21" x14ac:dyDescent="0.35">
      <c r="A15" s="289"/>
      <c r="B15" s="290"/>
      <c r="C15" s="292"/>
      <c r="D15" s="290"/>
      <c r="E15" s="292"/>
      <c r="F15" s="290"/>
      <c r="G15" s="292"/>
      <c r="H15" s="290"/>
      <c r="I15" s="292"/>
      <c r="J15" s="290"/>
      <c r="K15" s="292"/>
      <c r="L15" s="290"/>
      <c r="M15" s="292"/>
      <c r="N15" s="290"/>
      <c r="O15" s="292"/>
      <c r="P15" s="290"/>
      <c r="Q15" s="292"/>
      <c r="R15" s="253"/>
      <c r="S15" s="200"/>
      <c r="T15" s="200"/>
      <c r="U15" s="22"/>
    </row>
    <row r="16" spans="1:21" x14ac:dyDescent="0.35">
      <c r="A16" s="289"/>
      <c r="B16" s="290"/>
      <c r="C16" s="292"/>
      <c r="D16" s="290"/>
      <c r="E16" s="292"/>
      <c r="F16" s="290"/>
      <c r="G16" s="292"/>
      <c r="H16" s="290"/>
      <c r="I16" s="292"/>
      <c r="J16" s="290"/>
      <c r="K16" s="292"/>
      <c r="L16" s="290"/>
      <c r="M16" s="292"/>
      <c r="N16" s="290"/>
      <c r="O16" s="292"/>
      <c r="P16" s="290"/>
      <c r="Q16" s="292"/>
      <c r="R16" s="253"/>
      <c r="S16" s="200"/>
      <c r="T16" s="200"/>
      <c r="U16" s="22"/>
    </row>
    <row r="17" spans="1:21" x14ac:dyDescent="0.35">
      <c r="A17" s="289"/>
      <c r="B17" s="290"/>
      <c r="C17" s="292"/>
      <c r="D17" s="290"/>
      <c r="E17" s="292"/>
      <c r="F17" s="290"/>
      <c r="G17" s="292"/>
      <c r="H17" s="290"/>
      <c r="I17" s="292"/>
      <c r="J17" s="290"/>
      <c r="K17" s="292"/>
      <c r="L17" s="290"/>
      <c r="M17" s="292"/>
      <c r="N17" s="290"/>
      <c r="O17" s="292"/>
      <c r="P17" s="290"/>
      <c r="Q17" s="292"/>
      <c r="R17" s="253"/>
      <c r="S17" s="200"/>
      <c r="T17" s="200"/>
      <c r="U17" s="22"/>
    </row>
    <row r="18" spans="1:21" x14ac:dyDescent="0.35">
      <c r="A18" s="289"/>
      <c r="B18" s="290"/>
      <c r="C18" s="292"/>
      <c r="D18" s="290"/>
      <c r="E18" s="292"/>
      <c r="F18" s="290"/>
      <c r="G18" s="292"/>
      <c r="H18" s="290"/>
      <c r="I18" s="292"/>
      <c r="J18" s="290"/>
      <c r="K18" s="292"/>
      <c r="L18" s="290"/>
      <c r="M18" s="292"/>
      <c r="N18" s="290"/>
      <c r="O18" s="292"/>
      <c r="P18" s="290"/>
      <c r="Q18" s="292"/>
      <c r="R18" s="253"/>
      <c r="S18" s="20"/>
      <c r="T18" s="20"/>
      <c r="U18" s="22"/>
    </row>
    <row r="19" spans="1:21" x14ac:dyDescent="0.35">
      <c r="A19" s="289"/>
      <c r="B19" s="290"/>
      <c r="C19" s="292"/>
      <c r="D19" s="290"/>
      <c r="E19" s="292"/>
      <c r="F19" s="290"/>
      <c r="G19" s="292"/>
      <c r="H19" s="290"/>
      <c r="I19" s="292"/>
      <c r="J19" s="290"/>
      <c r="K19" s="292"/>
      <c r="L19" s="290"/>
      <c r="M19" s="292"/>
      <c r="N19" s="290"/>
      <c r="O19" s="292"/>
      <c r="P19" s="290"/>
      <c r="Q19" s="292"/>
      <c r="R19" s="253"/>
      <c r="S19" s="20"/>
      <c r="T19" s="20"/>
      <c r="U19" s="22"/>
    </row>
    <row r="20" spans="1:21" x14ac:dyDescent="0.35">
      <c r="A20" s="289"/>
      <c r="B20" s="290"/>
      <c r="C20" s="292"/>
      <c r="D20" s="290"/>
      <c r="E20" s="292"/>
      <c r="F20" s="290"/>
      <c r="G20" s="292"/>
      <c r="H20" s="290"/>
      <c r="I20" s="292"/>
      <c r="J20" s="290"/>
      <c r="K20" s="292"/>
      <c r="L20" s="290"/>
      <c r="M20" s="292"/>
      <c r="N20" s="290"/>
      <c r="O20" s="292"/>
      <c r="P20" s="290"/>
      <c r="Q20" s="292"/>
      <c r="R20" s="253"/>
      <c r="S20" s="20"/>
      <c r="T20" s="20"/>
      <c r="U20" s="22"/>
    </row>
    <row r="21" spans="1:21" x14ac:dyDescent="0.35">
      <c r="A21" s="291"/>
      <c r="B21" s="285"/>
      <c r="C21" s="284"/>
      <c r="D21" s="285"/>
      <c r="E21" s="284"/>
      <c r="F21" s="285"/>
      <c r="G21" s="284"/>
      <c r="H21" s="285"/>
      <c r="I21" s="284"/>
      <c r="J21" s="285"/>
      <c r="K21" s="284"/>
      <c r="L21" s="285"/>
      <c r="M21" s="284"/>
      <c r="N21" s="285"/>
      <c r="O21" s="284"/>
      <c r="P21" s="285"/>
      <c r="Q21" s="284"/>
      <c r="R21" s="286"/>
      <c r="S21" s="23"/>
      <c r="T21" s="23"/>
      <c r="U21" s="24"/>
    </row>
    <row r="23" spans="1:21" ht="55.25" customHeight="1" x14ac:dyDescent="0.35">
      <c r="A23" s="282" t="s">
        <v>336</v>
      </c>
      <c r="B23" s="283"/>
    </row>
  </sheetData>
  <mergeCells count="101">
    <mergeCell ref="I21:J21"/>
    <mergeCell ref="A8:U8"/>
    <mergeCell ref="A9:U9"/>
    <mergeCell ref="A10:U10"/>
    <mergeCell ref="A11:U11"/>
    <mergeCell ref="M12:N12"/>
    <mergeCell ref="O12:P12"/>
    <mergeCell ref="Q12:R12"/>
    <mergeCell ref="C13:D13"/>
    <mergeCell ref="E13:F13"/>
    <mergeCell ref="G13:H13"/>
    <mergeCell ref="K13:L13"/>
    <mergeCell ref="M13:N13"/>
    <mergeCell ref="Q14:R14"/>
    <mergeCell ref="I14:J14"/>
    <mergeCell ref="C14:D14"/>
    <mergeCell ref="Q16:R16"/>
    <mergeCell ref="I16:J16"/>
    <mergeCell ref="O15:P15"/>
    <mergeCell ref="Q15:R15"/>
    <mergeCell ref="C15:D15"/>
    <mergeCell ref="E15:F15"/>
    <mergeCell ref="G15:H15"/>
    <mergeCell ref="K15:L15"/>
    <mergeCell ref="A1:U1"/>
    <mergeCell ref="A3:U3"/>
    <mergeCell ref="A4:U4"/>
    <mergeCell ref="A5:U6"/>
    <mergeCell ref="A7:U7"/>
    <mergeCell ref="A2:E2"/>
    <mergeCell ref="E14:F14"/>
    <mergeCell ref="A12:B12"/>
    <mergeCell ref="G12:H12"/>
    <mergeCell ref="K12:L12"/>
    <mergeCell ref="Q13:R13"/>
    <mergeCell ref="I12:J12"/>
    <mergeCell ref="C12:D12"/>
    <mergeCell ref="E12:F12"/>
    <mergeCell ref="G14:H14"/>
    <mergeCell ref="K14:L14"/>
    <mergeCell ref="M14:N14"/>
    <mergeCell ref="O13:P13"/>
    <mergeCell ref="I13:J13"/>
    <mergeCell ref="O14:P14"/>
    <mergeCell ref="M15:N15"/>
    <mergeCell ref="I15:J15"/>
    <mergeCell ref="E16:F16"/>
    <mergeCell ref="G16:H16"/>
    <mergeCell ref="K16:L16"/>
    <mergeCell ref="M16:N16"/>
    <mergeCell ref="O16:P16"/>
    <mergeCell ref="C16:D16"/>
    <mergeCell ref="O17:P17"/>
    <mergeCell ref="Q17:R17"/>
    <mergeCell ref="C18:D18"/>
    <mergeCell ref="E18:F18"/>
    <mergeCell ref="G18:H18"/>
    <mergeCell ref="K18:L18"/>
    <mergeCell ref="M18:N18"/>
    <mergeCell ref="O18:P18"/>
    <mergeCell ref="Q18:R18"/>
    <mergeCell ref="C17:D17"/>
    <mergeCell ref="E17:F17"/>
    <mergeCell ref="G17:H17"/>
    <mergeCell ref="K17:L17"/>
    <mergeCell ref="M17:N17"/>
    <mergeCell ref="I17:J17"/>
    <mergeCell ref="I18:J18"/>
    <mergeCell ref="I19:J19"/>
    <mergeCell ref="I20:J20"/>
    <mergeCell ref="O19:P19"/>
    <mergeCell ref="Q19:R19"/>
    <mergeCell ref="C20:D20"/>
    <mergeCell ref="E20:F20"/>
    <mergeCell ref="G20:H20"/>
    <mergeCell ref="K20:L20"/>
    <mergeCell ref="M20:N20"/>
    <mergeCell ref="A23:B23"/>
    <mergeCell ref="O21:P21"/>
    <mergeCell ref="Q21:R21"/>
    <mergeCell ref="A13:B13"/>
    <mergeCell ref="A14:B14"/>
    <mergeCell ref="A15:B15"/>
    <mergeCell ref="A16:B16"/>
    <mergeCell ref="A17:B17"/>
    <mergeCell ref="A18:B18"/>
    <mergeCell ref="A19:B19"/>
    <mergeCell ref="A20:B20"/>
    <mergeCell ref="A21:B21"/>
    <mergeCell ref="C21:D21"/>
    <mergeCell ref="E21:F21"/>
    <mergeCell ref="G21:H21"/>
    <mergeCell ref="K21:L21"/>
    <mergeCell ref="M21:N21"/>
    <mergeCell ref="O20:P20"/>
    <mergeCell ref="Q20:R20"/>
    <mergeCell ref="C19:D19"/>
    <mergeCell ref="E19:F19"/>
    <mergeCell ref="G19:H19"/>
    <mergeCell ref="K19:L19"/>
    <mergeCell ref="M19:N19"/>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0"/>
  <sheetViews>
    <sheetView topLeftCell="D4" zoomScale="117" zoomScaleNormal="117" workbookViewId="0">
      <selection activeCell="K7" sqref="K7"/>
    </sheetView>
  </sheetViews>
  <sheetFormatPr baseColWidth="10" defaultRowHeight="14.5" x14ac:dyDescent="0.35"/>
  <cols>
    <col min="1" max="1" width="25.81640625" customWidth="1"/>
    <col min="2" max="2" width="16.36328125" customWidth="1"/>
    <col min="3" max="3" width="25.453125" customWidth="1"/>
    <col min="4" max="4" width="28.6328125" customWidth="1"/>
    <col min="5" max="5" width="17.6328125" customWidth="1"/>
    <col min="7" max="7" width="30.1796875" customWidth="1"/>
    <col min="8" max="8" width="22" customWidth="1"/>
    <col min="9" max="9" width="21" customWidth="1"/>
    <col min="10" max="10" width="17.1796875" customWidth="1"/>
    <col min="11" max="11" width="17.81640625" customWidth="1"/>
    <col min="12" max="12" width="24.453125" customWidth="1"/>
  </cols>
  <sheetData>
    <row r="1" spans="1:12" ht="24.75" customHeight="1" thickBot="1" x14ac:dyDescent="0.4">
      <c r="A1" s="313" t="s">
        <v>324</v>
      </c>
      <c r="B1" s="314"/>
      <c r="C1" s="314"/>
      <c r="D1" s="314"/>
      <c r="E1" s="314"/>
      <c r="F1" s="314"/>
      <c r="G1" s="314"/>
      <c r="H1" s="314"/>
      <c r="I1" s="314"/>
      <c r="J1" s="314"/>
      <c r="K1" s="314"/>
      <c r="L1" s="315"/>
    </row>
    <row r="2" spans="1:12" ht="24.75" customHeight="1" thickBot="1" x14ac:dyDescent="0.4">
      <c r="A2" s="310" t="s">
        <v>315</v>
      </c>
      <c r="B2" s="311"/>
      <c r="C2" s="311"/>
      <c r="D2" s="311"/>
      <c r="E2" s="312"/>
      <c r="F2" s="168"/>
      <c r="G2" s="316" t="s">
        <v>316</v>
      </c>
      <c r="H2" s="317"/>
      <c r="I2" s="317"/>
      <c r="J2" s="317"/>
      <c r="K2" s="317"/>
      <c r="L2" s="318"/>
    </row>
    <row r="3" spans="1:12" ht="36.75" customHeight="1" thickBot="1" x14ac:dyDescent="0.4">
      <c r="A3" s="174" t="s">
        <v>325</v>
      </c>
      <c r="B3" s="210" t="s">
        <v>317</v>
      </c>
      <c r="C3" s="175" t="s">
        <v>10</v>
      </c>
      <c r="D3" s="176" t="s">
        <v>11</v>
      </c>
      <c r="E3" s="177" t="s">
        <v>12</v>
      </c>
      <c r="F3" s="178"/>
      <c r="G3" s="174" t="s">
        <v>325</v>
      </c>
      <c r="H3" s="174" t="s">
        <v>318</v>
      </c>
      <c r="I3" s="179" t="s">
        <v>13</v>
      </c>
      <c r="J3" s="180" t="s">
        <v>11</v>
      </c>
      <c r="K3" s="180" t="s">
        <v>12</v>
      </c>
      <c r="L3" s="181" t="s">
        <v>171</v>
      </c>
    </row>
    <row r="4" spans="1:12" ht="29.5" thickBot="1" x14ac:dyDescent="0.4">
      <c r="A4" s="225" t="s">
        <v>371</v>
      </c>
      <c r="B4" s="211" t="s">
        <v>372</v>
      </c>
      <c r="C4" s="209" t="s">
        <v>350</v>
      </c>
      <c r="D4" s="201" t="s">
        <v>385</v>
      </c>
      <c r="E4" s="236" t="s">
        <v>430</v>
      </c>
      <c r="G4" s="169" t="s">
        <v>373</v>
      </c>
      <c r="H4" s="203" t="s">
        <v>374</v>
      </c>
      <c r="I4" s="204" t="s">
        <v>375</v>
      </c>
      <c r="J4" s="201" t="s">
        <v>387</v>
      </c>
      <c r="K4" s="237" t="s">
        <v>420</v>
      </c>
      <c r="L4" s="223" t="s">
        <v>383</v>
      </c>
    </row>
    <row r="5" spans="1:12" ht="44" thickBot="1" x14ac:dyDescent="0.4">
      <c r="A5" s="208" t="s">
        <v>371</v>
      </c>
      <c r="B5" s="212" t="s">
        <v>372</v>
      </c>
      <c r="C5" s="209" t="s">
        <v>350</v>
      </c>
      <c r="D5" s="201" t="s">
        <v>385</v>
      </c>
      <c r="E5" s="202" t="s">
        <v>422</v>
      </c>
      <c r="G5" s="207" t="s">
        <v>376</v>
      </c>
      <c r="H5" s="205" t="s">
        <v>377</v>
      </c>
      <c r="I5" s="206" t="s">
        <v>378</v>
      </c>
      <c r="J5" s="201" t="s">
        <v>386</v>
      </c>
      <c r="K5" s="238" t="s">
        <v>409</v>
      </c>
      <c r="L5" s="223" t="s">
        <v>382</v>
      </c>
    </row>
    <row r="6" spans="1:12" ht="44" thickBot="1" x14ac:dyDescent="0.4">
      <c r="A6" s="208"/>
      <c r="B6" s="212"/>
      <c r="C6" s="209"/>
      <c r="D6" s="201"/>
      <c r="E6" s="202"/>
      <c r="G6" s="207" t="s">
        <v>379</v>
      </c>
      <c r="H6" s="171" t="s">
        <v>380</v>
      </c>
      <c r="I6" s="172" t="s">
        <v>381</v>
      </c>
      <c r="J6" s="170"/>
      <c r="K6" s="239" t="s">
        <v>410</v>
      </c>
      <c r="L6" s="173" t="s">
        <v>384</v>
      </c>
    </row>
    <row r="7" spans="1:12" ht="15" thickBot="1" x14ac:dyDescent="0.4">
      <c r="A7" s="208"/>
      <c r="B7" s="213"/>
      <c r="C7" s="209"/>
      <c r="D7" s="201"/>
      <c r="E7" s="202" t="s">
        <v>431</v>
      </c>
      <c r="G7" s="171"/>
      <c r="H7" s="171"/>
      <c r="I7" s="172"/>
      <c r="J7" s="170"/>
      <c r="K7" s="170" t="s">
        <v>421</v>
      </c>
      <c r="L7" s="173"/>
    </row>
    <row r="8" spans="1:12" x14ac:dyDescent="0.35">
      <c r="A8" s="3"/>
      <c r="B8" s="3"/>
      <c r="C8" s="3"/>
      <c r="D8" s="3"/>
      <c r="E8" s="3"/>
      <c r="G8" s="3"/>
      <c r="H8" s="3"/>
      <c r="I8" s="3"/>
      <c r="J8" s="3"/>
    </row>
    <row r="9" spans="1:12" x14ac:dyDescent="0.35">
      <c r="A9" s="3"/>
      <c r="B9" s="3"/>
      <c r="C9" s="3"/>
      <c r="D9" s="3"/>
      <c r="E9" s="3"/>
      <c r="G9" s="3"/>
      <c r="H9" s="3"/>
      <c r="I9" s="3"/>
      <c r="J9" s="3"/>
    </row>
    <row r="10" spans="1:12" x14ac:dyDescent="0.35">
      <c r="A10" s="3"/>
      <c r="B10" s="3"/>
      <c r="C10" s="3"/>
      <c r="D10" s="3"/>
      <c r="E10" s="3"/>
      <c r="G10" s="3"/>
      <c r="H10" s="3"/>
      <c r="I10" s="3"/>
      <c r="J10" s="3"/>
    </row>
    <row r="11" spans="1:12" x14ac:dyDescent="0.35">
      <c r="A11" s="3"/>
      <c r="B11" s="3"/>
      <c r="C11" s="3"/>
      <c r="D11" s="3"/>
      <c r="E11" s="3"/>
      <c r="G11" s="3"/>
      <c r="H11" s="3"/>
      <c r="I11" s="3"/>
      <c r="J11" s="3"/>
    </row>
    <row r="12" spans="1:12" x14ac:dyDescent="0.35">
      <c r="A12" s="3"/>
      <c r="B12" s="3"/>
      <c r="C12" s="3"/>
      <c r="D12" s="3"/>
      <c r="E12" s="3"/>
      <c r="G12" s="3"/>
      <c r="H12" s="3"/>
      <c r="I12" s="3"/>
      <c r="J12" s="3"/>
    </row>
    <row r="13" spans="1:12" x14ac:dyDescent="0.35">
      <c r="A13" s="3"/>
      <c r="B13" s="3"/>
      <c r="C13" s="3"/>
      <c r="D13" s="3"/>
      <c r="E13" s="3"/>
      <c r="G13" s="3"/>
      <c r="H13" s="3"/>
      <c r="I13" s="3"/>
      <c r="J13" s="3"/>
    </row>
    <row r="14" spans="1:12" x14ac:dyDescent="0.35">
      <c r="A14" s="3"/>
      <c r="B14" s="3"/>
      <c r="C14" s="3"/>
      <c r="D14" s="3"/>
      <c r="E14" s="3"/>
      <c r="G14" s="3"/>
      <c r="H14" s="3"/>
      <c r="I14" s="3"/>
      <c r="J14" s="3"/>
    </row>
    <row r="15" spans="1:12" x14ac:dyDescent="0.35">
      <c r="A15" s="3"/>
      <c r="B15" s="3"/>
      <c r="C15" s="3"/>
      <c r="D15" s="3"/>
      <c r="E15" s="3"/>
      <c r="G15" s="3"/>
      <c r="H15" s="3"/>
      <c r="I15" s="3"/>
      <c r="J15" s="3"/>
    </row>
    <row r="16" spans="1:12" x14ac:dyDescent="0.35">
      <c r="A16" s="3"/>
      <c r="B16" s="3"/>
      <c r="C16" s="3"/>
      <c r="D16" s="3"/>
      <c r="E16" s="3"/>
      <c r="G16" s="3"/>
      <c r="H16" s="3"/>
      <c r="I16" s="3"/>
      <c r="J16" s="3"/>
    </row>
    <row r="17" spans="1:10" x14ac:dyDescent="0.35">
      <c r="A17" s="3"/>
      <c r="B17" s="3"/>
      <c r="C17" s="3"/>
      <c r="D17" s="3"/>
      <c r="E17" s="3"/>
      <c r="G17" s="3"/>
      <c r="H17" s="3"/>
      <c r="I17" s="3"/>
      <c r="J17" s="3"/>
    </row>
    <row r="18" spans="1:10" x14ac:dyDescent="0.35">
      <c r="A18" s="3"/>
      <c r="B18" s="3"/>
      <c r="C18" s="3"/>
      <c r="D18" s="3"/>
      <c r="E18" s="3"/>
      <c r="G18" s="3"/>
      <c r="H18" s="3"/>
      <c r="I18" s="3"/>
      <c r="J18" s="3"/>
    </row>
    <row r="19" spans="1:10" x14ac:dyDescent="0.35">
      <c r="A19" s="3"/>
      <c r="B19" s="3"/>
      <c r="C19" s="3"/>
      <c r="D19" s="3"/>
      <c r="E19" s="3"/>
      <c r="G19" s="3"/>
      <c r="H19" s="3"/>
      <c r="I19" s="3"/>
      <c r="J19" s="3"/>
    </row>
    <row r="20" spans="1:10" x14ac:dyDescent="0.35">
      <c r="A20" s="3"/>
      <c r="B20" s="3"/>
      <c r="C20" s="3"/>
      <c r="D20" s="3"/>
      <c r="E20" s="3"/>
      <c r="G20" s="3"/>
      <c r="H20" s="3"/>
      <c r="I20" s="3"/>
      <c r="J20" s="3"/>
    </row>
    <row r="21" spans="1:10" x14ac:dyDescent="0.35">
      <c r="A21" s="3"/>
      <c r="B21" s="3"/>
      <c r="C21" s="3"/>
      <c r="D21" s="3"/>
      <c r="E21" s="3"/>
      <c r="G21" s="3"/>
      <c r="H21" s="3"/>
      <c r="I21" s="3"/>
      <c r="J21" s="3"/>
    </row>
    <row r="22" spans="1:10" x14ac:dyDescent="0.35">
      <c r="A22" s="3"/>
      <c r="B22" s="3"/>
      <c r="C22" s="3"/>
      <c r="D22" s="3"/>
      <c r="E22" s="3"/>
      <c r="G22" s="3"/>
      <c r="H22" s="3"/>
      <c r="I22" s="3"/>
      <c r="J22" s="3"/>
    </row>
    <row r="23" spans="1:10" x14ac:dyDescent="0.35">
      <c r="A23" s="3"/>
      <c r="B23" s="3"/>
      <c r="C23" s="3"/>
      <c r="D23" s="3"/>
      <c r="E23" s="3"/>
      <c r="G23" s="3"/>
      <c r="H23" s="3"/>
      <c r="I23" s="3"/>
      <c r="J23" s="3"/>
    </row>
    <row r="24" spans="1:10" x14ac:dyDescent="0.35">
      <c r="A24" s="3"/>
      <c r="B24" s="3"/>
      <c r="C24" s="3"/>
      <c r="D24" s="3"/>
      <c r="E24" s="3"/>
      <c r="G24" s="3"/>
      <c r="H24" s="3"/>
      <c r="I24" s="3"/>
      <c r="J24" s="3"/>
    </row>
    <row r="25" spans="1:10" x14ac:dyDescent="0.35">
      <c r="A25" s="3"/>
      <c r="B25" s="3"/>
      <c r="C25" s="3"/>
      <c r="D25" s="3"/>
      <c r="E25" s="3"/>
      <c r="G25" s="3"/>
      <c r="H25" s="3"/>
      <c r="I25" s="3"/>
      <c r="J25" s="3"/>
    </row>
    <row r="26" spans="1:10" x14ac:dyDescent="0.35">
      <c r="A26" s="3"/>
      <c r="B26" s="3"/>
      <c r="C26" s="3"/>
      <c r="D26" s="3"/>
      <c r="E26" s="3"/>
      <c r="G26" s="3"/>
      <c r="H26" s="3"/>
      <c r="I26" s="3"/>
      <c r="J26" s="3"/>
    </row>
    <row r="27" spans="1:10" x14ac:dyDescent="0.35">
      <c r="A27" s="3"/>
      <c r="B27" s="3"/>
      <c r="C27" s="3"/>
      <c r="D27" s="3"/>
      <c r="E27" s="3"/>
      <c r="G27" s="3"/>
      <c r="H27" s="3"/>
      <c r="I27" s="3"/>
      <c r="J27" s="3"/>
    </row>
    <row r="28" spans="1:10" x14ac:dyDescent="0.35">
      <c r="A28" s="3"/>
      <c r="B28" s="3"/>
      <c r="C28" s="3"/>
      <c r="D28" s="3"/>
      <c r="E28" s="3"/>
      <c r="G28" s="3"/>
      <c r="H28" s="3"/>
      <c r="I28" s="3"/>
      <c r="J28" s="3"/>
    </row>
    <row r="29" spans="1:10" x14ac:dyDescent="0.35">
      <c r="A29" s="3"/>
      <c r="B29" s="3"/>
      <c r="C29" s="3"/>
      <c r="D29" s="3"/>
      <c r="E29" s="3"/>
      <c r="G29" s="3"/>
      <c r="H29" s="3"/>
      <c r="I29" s="3"/>
      <c r="J29" s="3"/>
    </row>
    <row r="30" spans="1:10" x14ac:dyDescent="0.35">
      <c r="A30" s="3"/>
      <c r="B30" s="3"/>
      <c r="C30" s="3"/>
      <c r="D30" s="3"/>
      <c r="E30" s="3"/>
      <c r="G30" s="3"/>
      <c r="H30" s="3"/>
      <c r="I30" s="3"/>
      <c r="J30" s="3"/>
    </row>
    <row r="31" spans="1:10" x14ac:dyDescent="0.35">
      <c r="A31" s="3"/>
      <c r="B31" s="3"/>
      <c r="C31" s="3"/>
      <c r="D31" s="3"/>
      <c r="E31" s="3"/>
      <c r="G31" s="3"/>
      <c r="H31" s="3"/>
      <c r="I31" s="3"/>
      <c r="J31" s="3"/>
    </row>
    <row r="32" spans="1:10" x14ac:dyDescent="0.35">
      <c r="A32" s="3"/>
      <c r="B32" s="3"/>
      <c r="C32" s="3"/>
      <c r="D32" s="3"/>
      <c r="E32" s="3"/>
      <c r="G32" s="3"/>
      <c r="H32" s="3"/>
      <c r="I32" s="3"/>
      <c r="J32" s="3"/>
    </row>
    <row r="33" spans="1:10" x14ac:dyDescent="0.35">
      <c r="A33" s="3"/>
      <c r="B33" s="3"/>
      <c r="C33" s="3"/>
      <c r="D33" s="3"/>
      <c r="E33" s="3"/>
      <c r="G33" s="3"/>
      <c r="H33" s="3"/>
      <c r="I33" s="3"/>
      <c r="J33" s="3"/>
    </row>
    <row r="34" spans="1:10" x14ac:dyDescent="0.35">
      <c r="A34" s="3"/>
      <c r="B34" s="3"/>
      <c r="C34" s="3"/>
      <c r="D34" s="3"/>
      <c r="E34" s="3"/>
      <c r="G34" s="3"/>
      <c r="H34" s="3"/>
      <c r="I34" s="3"/>
      <c r="J34" s="3"/>
    </row>
    <row r="35" spans="1:10" x14ac:dyDescent="0.35">
      <c r="A35" s="3"/>
      <c r="B35" s="3"/>
      <c r="C35" s="3"/>
      <c r="D35" s="3"/>
      <c r="E35" s="3"/>
      <c r="G35" s="3"/>
      <c r="H35" s="3"/>
      <c r="I35" s="3"/>
      <c r="J35" s="3"/>
    </row>
    <row r="36" spans="1:10" x14ac:dyDescent="0.35">
      <c r="A36" s="3"/>
      <c r="B36" s="3"/>
      <c r="C36" s="3"/>
      <c r="D36" s="3"/>
      <c r="E36" s="3"/>
      <c r="G36" s="3"/>
      <c r="H36" s="3"/>
      <c r="I36" s="3"/>
      <c r="J36" s="3"/>
    </row>
    <row r="37" spans="1:10" x14ac:dyDescent="0.35">
      <c r="A37" s="3"/>
      <c r="B37" s="3"/>
      <c r="C37" s="3"/>
      <c r="D37" s="3"/>
      <c r="E37" s="3"/>
      <c r="G37" s="3"/>
      <c r="H37" s="3"/>
      <c r="I37" s="3"/>
      <c r="J37" s="3"/>
    </row>
    <row r="38" spans="1:10" x14ac:dyDescent="0.35">
      <c r="A38" s="3"/>
      <c r="B38" s="3"/>
      <c r="C38" s="3"/>
      <c r="D38" s="3"/>
      <c r="E38" s="3"/>
      <c r="G38" s="3"/>
      <c r="H38" s="3"/>
      <c r="I38" s="3"/>
      <c r="J38" s="3"/>
    </row>
    <row r="39" spans="1:10" x14ac:dyDescent="0.35">
      <c r="A39" s="3"/>
      <c r="B39" s="3"/>
      <c r="C39" s="3"/>
      <c r="D39" s="3"/>
      <c r="E39" s="3"/>
      <c r="G39" s="3"/>
      <c r="H39" s="3"/>
      <c r="I39" s="3"/>
      <c r="J39" s="3"/>
    </row>
    <row r="40" spans="1:10" x14ac:dyDescent="0.35">
      <c r="A40" s="3"/>
      <c r="B40" s="3"/>
      <c r="C40" s="3"/>
      <c r="D40" s="3"/>
      <c r="E40" s="3"/>
      <c r="G40" s="3"/>
      <c r="H40" s="3"/>
      <c r="I40" s="3"/>
      <c r="J40" s="3"/>
    </row>
    <row r="41" spans="1:10" x14ac:dyDescent="0.35">
      <c r="G41" s="3"/>
      <c r="H41" s="3"/>
      <c r="I41" s="3"/>
      <c r="J41" s="3"/>
    </row>
    <row r="42" spans="1:10" x14ac:dyDescent="0.35">
      <c r="G42" s="3"/>
      <c r="H42" s="3"/>
      <c r="I42" s="3"/>
      <c r="J42" s="3"/>
    </row>
    <row r="43" spans="1:10" x14ac:dyDescent="0.35">
      <c r="G43" s="3"/>
      <c r="H43" s="3"/>
      <c r="I43" s="3"/>
      <c r="J43" s="3"/>
    </row>
    <row r="44" spans="1:10" x14ac:dyDescent="0.35">
      <c r="G44" s="3"/>
      <c r="H44" s="3"/>
      <c r="I44" s="3"/>
      <c r="J44" s="3"/>
    </row>
    <row r="45" spans="1:10" x14ac:dyDescent="0.35">
      <c r="G45" s="3"/>
      <c r="H45" s="3"/>
      <c r="I45" s="3"/>
      <c r="J45" s="3"/>
    </row>
    <row r="46" spans="1:10" x14ac:dyDescent="0.35">
      <c r="G46" s="3"/>
      <c r="H46" s="3"/>
      <c r="I46" s="3"/>
      <c r="J46" s="3"/>
    </row>
    <row r="47" spans="1:10" x14ac:dyDescent="0.35">
      <c r="G47" s="3"/>
      <c r="H47" s="3"/>
      <c r="I47" s="3"/>
      <c r="J47" s="3"/>
    </row>
    <row r="48" spans="1:10" x14ac:dyDescent="0.35">
      <c r="G48" s="3"/>
      <c r="H48" s="3"/>
      <c r="I48" s="3"/>
      <c r="J48" s="3"/>
    </row>
    <row r="49" spans="7:10" x14ac:dyDescent="0.35">
      <c r="G49" s="3"/>
      <c r="H49" s="3"/>
      <c r="I49" s="3"/>
      <c r="J49" s="3"/>
    </row>
    <row r="50" spans="7:10" x14ac:dyDescent="0.35">
      <c r="G50" s="3"/>
      <c r="H50" s="3"/>
      <c r="I50" s="3"/>
      <c r="J50" s="3"/>
    </row>
  </sheetData>
  <mergeCells count="3">
    <mergeCell ref="A2:E2"/>
    <mergeCell ref="A1:L1"/>
    <mergeCell ref="G2:L2"/>
  </mergeCells>
  <dataValidations count="1">
    <dataValidation type="list" allowBlank="1" showInputMessage="1" showErrorMessage="1" sqref="B4:B7" xr:uid="{00000000-0002-0000-0400-000000000000}">
      <formula1>"E/C, E (PRAG ou PRCE), C, ATER, PUPH/MCUPH"</formula1>
    </dataValidation>
  </dataValidations>
  <hyperlinks>
    <hyperlink ref="D4" r:id="rId1" xr:uid="{4733A496-D60D-4883-BDF2-85C529422DBC}"/>
    <hyperlink ref="J5" r:id="rId2" xr:uid="{85240C97-2461-43CC-8748-45B0A9AA7E25}"/>
    <hyperlink ref="J4" r:id="rId3" xr:uid="{59740795-20FF-416F-BD0F-E826D345E85D}"/>
    <hyperlink ref="D5" r:id="rId4" xr:uid="{979E1C0F-CF12-4A9D-A525-25BAEF2BB6EA}"/>
  </hyperlinks>
  <pageMargins left="0.7" right="0.7" top="0.75" bottom="0.75" header="0.3" footer="0.3"/>
  <pageSetup paperSize="9" scale="45" orientation="portrait" verticalDpi="0" r:id="rId5"/>
  <headerFooter>
    <oddHeader>&amp;L&amp;G</oddHeader>
  </headerFooter>
  <legacyDrawingHF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topLeftCell="A4" zoomScale="90" zoomScaleNormal="90" workbookViewId="0">
      <selection activeCell="F17" sqref="F17:M17"/>
    </sheetView>
  </sheetViews>
  <sheetFormatPr baseColWidth="10" defaultRowHeight="14.5" x14ac:dyDescent="0.35"/>
  <cols>
    <col min="1" max="1" width="74.1796875" bestFit="1" customWidth="1"/>
    <col min="3" max="3" width="21.36328125" bestFit="1" customWidth="1"/>
  </cols>
  <sheetData>
    <row r="1" spans="1:13" ht="16.5" customHeight="1" thickBot="1" x14ac:dyDescent="0.4">
      <c r="A1" s="336" t="s">
        <v>259</v>
      </c>
      <c r="B1" s="337"/>
      <c r="C1" s="337"/>
      <c r="D1" s="337"/>
      <c r="E1" s="337"/>
      <c r="F1" s="337"/>
      <c r="G1" s="337"/>
      <c r="H1" s="337"/>
      <c r="I1" s="337"/>
      <c r="J1" s="337"/>
      <c r="K1" s="337"/>
      <c r="L1" s="337"/>
      <c r="M1" s="338"/>
    </row>
    <row r="2" spans="1:13" s="4" customFormat="1" ht="20.25" customHeight="1" x14ac:dyDescent="0.35">
      <c r="A2" s="187" t="s">
        <v>170</v>
      </c>
      <c r="B2" s="341">
        <v>44805</v>
      </c>
      <c r="C2" s="342"/>
      <c r="D2" s="345"/>
      <c r="E2" s="346"/>
      <c r="F2" s="346"/>
      <c r="G2" s="346"/>
      <c r="H2" s="346"/>
      <c r="I2" s="346"/>
      <c r="J2" s="346"/>
      <c r="K2" s="346"/>
      <c r="L2" s="346"/>
      <c r="M2" s="347"/>
    </row>
    <row r="3" spans="1:13" s="4" customFormat="1" ht="20.25" customHeight="1" x14ac:dyDescent="0.35">
      <c r="A3" s="5" t="s">
        <v>14</v>
      </c>
      <c r="B3" s="341">
        <v>44834</v>
      </c>
      <c r="C3" s="342"/>
      <c r="D3" s="348"/>
      <c r="E3" s="349"/>
      <c r="F3" s="349"/>
      <c r="G3" s="349"/>
      <c r="H3" s="349"/>
      <c r="I3" s="349"/>
      <c r="J3" s="349"/>
      <c r="K3" s="349"/>
      <c r="L3" s="349"/>
      <c r="M3" s="350"/>
    </row>
    <row r="4" spans="1:13" s="4" customFormat="1" ht="20.25" customHeight="1" x14ac:dyDescent="0.35">
      <c r="A4" s="5" t="s">
        <v>393</v>
      </c>
      <c r="B4" s="341">
        <v>44835</v>
      </c>
      <c r="C4" s="342"/>
      <c r="D4" s="348"/>
      <c r="E4" s="349"/>
      <c r="F4" s="349"/>
      <c r="G4" s="349"/>
      <c r="H4" s="349"/>
      <c r="I4" s="349"/>
      <c r="J4" s="349"/>
      <c r="K4" s="349"/>
      <c r="L4" s="349"/>
      <c r="M4" s="350"/>
    </row>
    <row r="5" spans="1:13" s="4" customFormat="1" ht="20.25" customHeight="1" thickBot="1" x14ac:dyDescent="0.4">
      <c r="A5" s="6" t="s">
        <v>15</v>
      </c>
      <c r="B5" s="343" t="s">
        <v>353</v>
      </c>
      <c r="C5" s="344"/>
      <c r="D5" s="351"/>
      <c r="E5" s="352"/>
      <c r="F5" s="352"/>
      <c r="G5" s="352"/>
      <c r="H5" s="352"/>
      <c r="I5" s="352"/>
      <c r="J5" s="352"/>
      <c r="K5" s="352"/>
      <c r="L5" s="352"/>
      <c r="M5" s="353"/>
    </row>
    <row r="6" spans="1:13" ht="15.75" customHeight="1" x14ac:dyDescent="0.35">
      <c r="A6" s="354" t="s">
        <v>16</v>
      </c>
      <c r="B6" s="339"/>
      <c r="C6" s="339" t="s">
        <v>30</v>
      </c>
      <c r="D6" s="339"/>
      <c r="E6" s="339"/>
      <c r="F6" s="339"/>
      <c r="G6" s="339"/>
      <c r="H6" s="339"/>
      <c r="I6" s="339"/>
      <c r="J6" s="339"/>
      <c r="K6" s="339"/>
      <c r="L6" s="339"/>
      <c r="M6" s="340"/>
    </row>
    <row r="7" spans="1:13" ht="31.5" customHeight="1" x14ac:dyDescent="0.35">
      <c r="A7" s="7" t="s">
        <v>17</v>
      </c>
      <c r="B7" s="10" t="s">
        <v>6</v>
      </c>
      <c r="C7" s="9" t="s">
        <v>19</v>
      </c>
      <c r="D7" s="358"/>
      <c r="E7" s="359"/>
      <c r="F7" s="359"/>
      <c r="G7" s="359"/>
      <c r="H7" s="359"/>
      <c r="I7" s="359"/>
      <c r="J7" s="359"/>
      <c r="K7" s="359"/>
      <c r="L7" s="359"/>
      <c r="M7" s="360"/>
    </row>
    <row r="8" spans="1:13" ht="31.5" customHeight="1" x14ac:dyDescent="0.35">
      <c r="A8" s="7" t="s">
        <v>18</v>
      </c>
      <c r="B8" s="10" t="s">
        <v>6</v>
      </c>
      <c r="C8" s="9" t="s">
        <v>19</v>
      </c>
      <c r="D8" s="358"/>
      <c r="E8" s="359"/>
      <c r="F8" s="359"/>
      <c r="G8" s="359"/>
      <c r="H8" s="359"/>
      <c r="I8" s="359"/>
      <c r="J8" s="359"/>
      <c r="K8" s="359"/>
      <c r="L8" s="359"/>
      <c r="M8" s="360"/>
    </row>
    <row r="9" spans="1:13" ht="31.5" customHeight="1" x14ac:dyDescent="0.35">
      <c r="A9" s="7" t="s">
        <v>20</v>
      </c>
      <c r="B9" s="10" t="s">
        <v>5</v>
      </c>
      <c r="C9" s="355" t="s">
        <v>33</v>
      </c>
      <c r="D9" s="356"/>
      <c r="E9" s="356"/>
      <c r="F9" s="356"/>
      <c r="G9" s="356"/>
      <c r="H9" s="356"/>
      <c r="I9" s="356"/>
      <c r="J9" s="356"/>
      <c r="K9" s="356"/>
      <c r="L9" s="356"/>
      <c r="M9" s="357"/>
    </row>
    <row r="10" spans="1:13" ht="31.5" customHeight="1" x14ac:dyDescent="0.35">
      <c r="A10" s="7" t="s">
        <v>21</v>
      </c>
      <c r="B10" s="10" t="s">
        <v>5</v>
      </c>
      <c r="C10" s="330" t="s">
        <v>34</v>
      </c>
      <c r="D10" s="331"/>
      <c r="E10" s="331"/>
      <c r="F10" s="331"/>
      <c r="G10" s="331"/>
      <c r="H10" s="331"/>
      <c r="I10" s="331"/>
      <c r="J10" s="331"/>
      <c r="K10" s="331"/>
      <c r="L10" s="331"/>
      <c r="M10" s="332"/>
    </row>
    <row r="11" spans="1:13" ht="31.5" customHeight="1" x14ac:dyDescent="0.35">
      <c r="A11" s="7" t="s">
        <v>22</v>
      </c>
      <c r="B11" s="10" t="s">
        <v>6</v>
      </c>
      <c r="C11" s="12" t="s">
        <v>32</v>
      </c>
      <c r="D11" s="327" t="s">
        <v>35</v>
      </c>
      <c r="E11" s="328"/>
      <c r="F11" s="328"/>
      <c r="G11" s="328"/>
      <c r="H11" s="328"/>
      <c r="I11" s="328"/>
      <c r="J11" s="328"/>
      <c r="K11" s="328"/>
      <c r="L11" s="328"/>
      <c r="M11" s="329"/>
    </row>
    <row r="12" spans="1:13" ht="31.5" customHeight="1" x14ac:dyDescent="0.35">
      <c r="A12" s="7" t="s">
        <v>23</v>
      </c>
      <c r="B12" s="10" t="s">
        <v>5</v>
      </c>
      <c r="C12" s="12" t="s">
        <v>32</v>
      </c>
      <c r="D12" s="325" t="s">
        <v>36</v>
      </c>
      <c r="E12" s="326"/>
      <c r="F12" s="126" t="s">
        <v>351</v>
      </c>
      <c r="G12" s="319"/>
      <c r="H12" s="320"/>
      <c r="I12" s="320"/>
      <c r="J12" s="320"/>
      <c r="K12" s="320"/>
      <c r="L12" s="320"/>
      <c r="M12" s="321"/>
    </row>
    <row r="13" spans="1:13" ht="31.5" customHeight="1" x14ac:dyDescent="0.35">
      <c r="A13" s="7" t="s">
        <v>24</v>
      </c>
      <c r="B13" s="10" t="s">
        <v>6</v>
      </c>
      <c r="C13" s="12" t="s">
        <v>32</v>
      </c>
      <c r="D13" s="325" t="s">
        <v>37</v>
      </c>
      <c r="E13" s="326"/>
      <c r="F13" s="126"/>
      <c r="G13" s="322"/>
      <c r="H13" s="323"/>
      <c r="I13" s="323"/>
      <c r="J13" s="323"/>
      <c r="K13" s="323"/>
      <c r="L13" s="323"/>
      <c r="M13" s="324"/>
    </row>
    <row r="14" spans="1:13" ht="31.5" customHeight="1" x14ac:dyDescent="0.35">
      <c r="A14" s="7" t="s">
        <v>25</v>
      </c>
      <c r="B14" s="10" t="s">
        <v>6</v>
      </c>
      <c r="C14" s="12" t="s">
        <v>32</v>
      </c>
      <c r="D14" s="327" t="s">
        <v>38</v>
      </c>
      <c r="E14" s="328"/>
      <c r="F14" s="328"/>
      <c r="G14" s="328"/>
      <c r="H14" s="328"/>
      <c r="I14" s="328"/>
      <c r="J14" s="328"/>
      <c r="K14" s="328"/>
      <c r="L14" s="328"/>
      <c r="M14" s="329"/>
    </row>
    <row r="15" spans="1:13" ht="31.5" customHeight="1" x14ac:dyDescent="0.35">
      <c r="A15" s="7" t="s">
        <v>26</v>
      </c>
      <c r="B15" s="10" t="s">
        <v>5</v>
      </c>
      <c r="C15" s="12" t="s">
        <v>32</v>
      </c>
      <c r="D15" s="327" t="s">
        <v>39</v>
      </c>
      <c r="E15" s="328"/>
      <c r="F15" s="328"/>
      <c r="G15" s="328"/>
      <c r="H15" s="328"/>
      <c r="I15" s="328"/>
      <c r="J15" s="328"/>
      <c r="K15" s="328"/>
      <c r="L15" s="328"/>
      <c r="M15" s="329"/>
    </row>
    <row r="16" spans="1:13" ht="31.5" customHeight="1" x14ac:dyDescent="0.35">
      <c r="A16" s="7" t="s">
        <v>27</v>
      </c>
      <c r="B16" s="10" t="s">
        <v>6</v>
      </c>
      <c r="C16" s="12" t="s">
        <v>32</v>
      </c>
      <c r="D16" s="9" t="s">
        <v>40</v>
      </c>
      <c r="E16" s="9"/>
      <c r="F16" s="358"/>
      <c r="G16" s="359"/>
      <c r="H16" s="359"/>
      <c r="I16" s="359"/>
      <c r="J16" s="359"/>
      <c r="K16" s="359"/>
      <c r="L16" s="359"/>
      <c r="M16" s="360"/>
    </row>
    <row r="17" spans="1:13" ht="31.5" customHeight="1" x14ac:dyDescent="0.35">
      <c r="A17" s="7" t="s">
        <v>28</v>
      </c>
      <c r="B17" s="10" t="s">
        <v>5</v>
      </c>
      <c r="C17" s="12" t="s">
        <v>31</v>
      </c>
      <c r="D17" s="9" t="s">
        <v>40</v>
      </c>
      <c r="E17" s="9"/>
      <c r="F17" s="361" t="s">
        <v>429</v>
      </c>
      <c r="G17" s="359"/>
      <c r="H17" s="359"/>
      <c r="I17" s="359"/>
      <c r="J17" s="359"/>
      <c r="K17" s="359"/>
      <c r="L17" s="359"/>
      <c r="M17" s="360"/>
    </row>
    <row r="18" spans="1:13" ht="48.75" customHeight="1" thickBot="1" x14ac:dyDescent="0.4">
      <c r="A18" s="8" t="s">
        <v>29</v>
      </c>
      <c r="B18" s="11" t="s">
        <v>352</v>
      </c>
      <c r="C18" s="333" t="s">
        <v>41</v>
      </c>
      <c r="D18" s="334"/>
      <c r="E18" s="334"/>
      <c r="F18" s="334"/>
      <c r="G18" s="334"/>
      <c r="H18" s="334"/>
      <c r="I18" s="334"/>
      <c r="J18" s="334"/>
      <c r="K18" s="334"/>
      <c r="L18" s="334"/>
      <c r="M18" s="335"/>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25" priority="27">
      <formula>$B$7&lt;&gt;"Oui"</formula>
    </cfRule>
  </conditionalFormatting>
  <conditionalFormatting sqref="D7">
    <cfRule type="expression" dxfId="24" priority="11">
      <formula>$B$7&lt;&gt;"Oui"</formula>
    </cfRule>
  </conditionalFormatting>
  <conditionalFormatting sqref="C8">
    <cfRule type="expression" dxfId="23" priority="9">
      <formula>$B8&lt;&gt;"Oui"</formula>
    </cfRule>
  </conditionalFormatting>
  <conditionalFormatting sqref="D8">
    <cfRule type="expression" dxfId="22" priority="8">
      <formula>$B8&lt;&gt;"Oui"</formula>
    </cfRule>
  </conditionalFormatting>
  <conditionalFormatting sqref="C9">
    <cfRule type="expression" dxfId="21" priority="7">
      <formula>$B9&lt;&gt;"Oui"</formula>
    </cfRule>
  </conditionalFormatting>
  <conditionalFormatting sqref="C10">
    <cfRule type="expression" dxfId="20" priority="6">
      <formula>$B10&lt;&gt;"Oui"</formula>
    </cfRule>
  </conditionalFormatting>
  <conditionalFormatting sqref="C11:D11">
    <cfRule type="expression" dxfId="19" priority="5">
      <formula>$B11&lt;&gt;"Oui"</formula>
    </cfRule>
  </conditionalFormatting>
  <conditionalFormatting sqref="C12:D13">
    <cfRule type="expression" dxfId="18" priority="4">
      <formula>$B12&lt;&gt;"Oui"</formula>
    </cfRule>
  </conditionalFormatting>
  <conditionalFormatting sqref="F12:F13">
    <cfRule type="expression" dxfId="17" priority="3">
      <formula>$B12&lt;&gt;"Oui"</formula>
    </cfRule>
  </conditionalFormatting>
  <conditionalFormatting sqref="C14:D15 C16:F17">
    <cfRule type="expression" dxfId="16" priority="2">
      <formula>$B14&lt;&gt;"Oui"</formula>
    </cfRule>
  </conditionalFormatting>
  <conditionalFormatting sqref="C18">
    <cfRule type="expression" dxfId="15"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35"/>
  <sheetViews>
    <sheetView tabSelected="1" zoomScale="88" zoomScaleNormal="88" workbookViewId="0">
      <selection activeCell="C21" sqref="C21"/>
    </sheetView>
  </sheetViews>
  <sheetFormatPr baseColWidth="10" defaultRowHeight="14.5" x14ac:dyDescent="0.35"/>
  <cols>
    <col min="1" max="1" width="29.6328125" customWidth="1"/>
    <col min="2" max="2" width="10.453125" customWidth="1"/>
    <col min="3" max="3" width="49.6328125" customWidth="1"/>
    <col min="4" max="4" width="16.36328125" style="68" customWidth="1"/>
    <col min="5" max="5" width="14.36328125" style="68" customWidth="1"/>
    <col min="6" max="6" width="15.36328125" style="68" customWidth="1"/>
    <col min="7" max="7" width="14.1796875" style="68" customWidth="1"/>
    <col min="8" max="8" width="14" style="68" customWidth="1"/>
    <col min="9" max="9" width="13.6328125" style="68" customWidth="1"/>
    <col min="10" max="10" width="13.453125" style="68" customWidth="1"/>
    <col min="11" max="11" width="15.81640625" customWidth="1"/>
    <col min="12" max="12" width="22" customWidth="1"/>
    <col min="13" max="13" width="19.1796875" customWidth="1"/>
    <col min="14" max="14" width="55.453125" customWidth="1"/>
  </cols>
  <sheetData>
    <row r="1" spans="1:14" ht="15.5" customHeight="1" thickBot="1" x14ac:dyDescent="0.4">
      <c r="A1" s="362" t="s">
        <v>260</v>
      </c>
      <c r="B1" s="363"/>
      <c r="C1" s="363"/>
      <c r="D1" s="363"/>
      <c r="E1" s="363"/>
      <c r="F1" s="363"/>
      <c r="G1" s="363"/>
      <c r="H1" s="363"/>
      <c r="I1" s="363"/>
      <c r="J1" s="363"/>
      <c r="K1" s="363"/>
      <c r="L1" s="363"/>
      <c r="M1" s="25"/>
    </row>
    <row r="2" spans="1:14" x14ac:dyDescent="0.35">
      <c r="A2" s="364" t="s">
        <v>250</v>
      </c>
      <c r="B2" s="365"/>
      <c r="C2" s="365"/>
      <c r="D2" s="365"/>
      <c r="E2" s="365"/>
      <c r="F2" s="365"/>
      <c r="G2" s="365"/>
      <c r="H2" s="365"/>
      <c r="I2" s="365"/>
      <c r="J2" s="365"/>
      <c r="K2" s="365"/>
      <c r="L2" s="366"/>
    </row>
    <row r="3" spans="1:14" ht="30" customHeight="1" x14ac:dyDescent="0.35">
      <c r="A3" s="186" t="s">
        <v>191</v>
      </c>
      <c r="B3" s="367" t="s">
        <v>320</v>
      </c>
      <c r="C3" s="368"/>
      <c r="D3" s="369"/>
      <c r="E3" s="370"/>
      <c r="F3" s="370"/>
      <c r="G3" s="370"/>
      <c r="H3" s="370"/>
      <c r="I3" s="370"/>
      <c r="J3" s="370"/>
      <c r="K3" s="370"/>
      <c r="L3" s="371"/>
    </row>
    <row r="4" spans="1:14" ht="94.5" customHeight="1" thickBot="1" x14ac:dyDescent="0.4">
      <c r="A4" s="184" t="s">
        <v>192</v>
      </c>
      <c r="B4" s="185" t="s">
        <v>193</v>
      </c>
      <c r="C4" s="185" t="s">
        <v>194</v>
      </c>
      <c r="D4" s="185" t="s">
        <v>195</v>
      </c>
      <c r="E4" s="185" t="s">
        <v>196</v>
      </c>
      <c r="F4" s="185" t="s">
        <v>287</v>
      </c>
      <c r="G4" s="185" t="s">
        <v>197</v>
      </c>
      <c r="H4" s="185" t="s">
        <v>287</v>
      </c>
      <c r="I4" s="185" t="s">
        <v>319</v>
      </c>
      <c r="J4" s="185" t="s">
        <v>287</v>
      </c>
      <c r="K4" s="182" t="s">
        <v>289</v>
      </c>
      <c r="L4" s="183" t="s">
        <v>288</v>
      </c>
      <c r="M4" s="36"/>
      <c r="N4" s="36"/>
    </row>
    <row r="5" spans="1:14" ht="29" customHeight="1" x14ac:dyDescent="0.35">
      <c r="A5" s="372" t="s">
        <v>394</v>
      </c>
      <c r="B5" s="233">
        <v>2</v>
      </c>
      <c r="C5" s="229" t="s">
        <v>389</v>
      </c>
      <c r="D5" s="214">
        <v>1</v>
      </c>
      <c r="E5" s="214"/>
      <c r="F5" s="214"/>
      <c r="G5" s="214">
        <v>40</v>
      </c>
      <c r="H5" s="214" t="s">
        <v>354</v>
      </c>
      <c r="I5" s="214"/>
      <c r="J5" s="214"/>
      <c r="K5" s="156">
        <f>E5*1.5+G5+I5*2/3</f>
        <v>40</v>
      </c>
      <c r="L5" s="157">
        <f>IF(F5="oui",0,E5*1.5)+IF(H5="oui",0,G5*1)+IF(J5="oui",0,I5*2/3)</f>
        <v>0</v>
      </c>
      <c r="M5" t="s">
        <v>411</v>
      </c>
      <c r="N5" s="36"/>
    </row>
    <row r="6" spans="1:14" ht="29" customHeight="1" thickBot="1" x14ac:dyDescent="0.4">
      <c r="A6" s="373"/>
      <c r="B6" s="234">
        <v>2</v>
      </c>
      <c r="C6" s="230" t="s">
        <v>388</v>
      </c>
      <c r="D6" s="215">
        <v>1</v>
      </c>
      <c r="E6" s="215"/>
      <c r="F6" s="215"/>
      <c r="G6" s="215">
        <v>16</v>
      </c>
      <c r="H6" s="215" t="s">
        <v>163</v>
      </c>
      <c r="I6" s="215"/>
      <c r="J6" s="215"/>
      <c r="K6" s="158">
        <f t="shared" ref="K6:K8" si="0">E6*1.5+G6+I6*2/3</f>
        <v>16</v>
      </c>
      <c r="L6" s="159">
        <f t="shared" ref="L6:L8" si="1">IF(F6="oui",0,E6*1.5)+IF(H6="oui",0,G6*1)+IF(J6="oui",0,I6*2/3)</f>
        <v>16</v>
      </c>
      <c r="N6" s="36"/>
    </row>
    <row r="7" spans="1:14" ht="45.5" customHeight="1" x14ac:dyDescent="0.35">
      <c r="A7" s="227" t="s">
        <v>416</v>
      </c>
      <c r="B7" s="233">
        <v>4</v>
      </c>
      <c r="C7" s="229" t="s">
        <v>384</v>
      </c>
      <c r="D7" s="214">
        <v>2</v>
      </c>
      <c r="E7" s="214"/>
      <c r="F7" s="214"/>
      <c r="G7" s="214">
        <v>20</v>
      </c>
      <c r="H7" s="214" t="s">
        <v>163</v>
      </c>
      <c r="I7" s="214"/>
      <c r="J7" s="214"/>
      <c r="K7" s="160">
        <f t="shared" si="0"/>
        <v>20</v>
      </c>
      <c r="L7" s="159">
        <f t="shared" si="1"/>
        <v>20</v>
      </c>
      <c r="N7" s="36"/>
    </row>
    <row r="8" spans="1:14" ht="15" thickBot="1" x14ac:dyDescent="0.4">
      <c r="A8" s="224"/>
      <c r="B8" s="235">
        <v>8</v>
      </c>
      <c r="C8" s="29"/>
      <c r="D8" s="216"/>
      <c r="E8" s="216"/>
      <c r="F8" s="216"/>
      <c r="G8" s="216"/>
      <c r="H8" s="216"/>
      <c r="I8" s="216"/>
      <c r="J8" s="216"/>
      <c r="K8" s="160">
        <f t="shared" si="0"/>
        <v>0</v>
      </c>
      <c r="L8" s="159">
        <f t="shared" si="1"/>
        <v>0</v>
      </c>
    </row>
    <row r="9" spans="1:14" ht="15" thickBot="1" x14ac:dyDescent="0.4">
      <c r="D9" s="217" t="s">
        <v>198</v>
      </c>
      <c r="E9" s="220">
        <f>SUM(E5:E8)</f>
        <v>0</v>
      </c>
      <c r="F9" s="220"/>
      <c r="G9" s="220">
        <f>SUM(G5:G8)</f>
        <v>76</v>
      </c>
      <c r="H9" s="220"/>
      <c r="I9" s="220">
        <f>SUM(I5:I8)</f>
        <v>0</v>
      </c>
      <c r="J9" s="220"/>
      <c r="K9" s="161">
        <f>SUM(K5:K8)</f>
        <v>76</v>
      </c>
      <c r="L9" s="161">
        <f>SUM(L5:L8)</f>
        <v>36</v>
      </c>
    </row>
    <row r="10" spans="1:14" ht="15" thickBot="1" x14ac:dyDescent="0.4"/>
    <row r="11" spans="1:14" x14ac:dyDescent="0.35">
      <c r="A11" s="364" t="s">
        <v>251</v>
      </c>
      <c r="B11" s="365"/>
      <c r="C11" s="365"/>
      <c r="D11" s="365"/>
      <c r="E11" s="365"/>
      <c r="F11" s="365"/>
      <c r="G11" s="365"/>
      <c r="H11" s="365"/>
      <c r="I11" s="365"/>
      <c r="J11" s="365"/>
      <c r="K11" s="365"/>
      <c r="L11" s="366"/>
    </row>
    <row r="12" spans="1:14" x14ac:dyDescent="0.35">
      <c r="A12" s="186" t="s">
        <v>191</v>
      </c>
      <c r="B12" s="367" t="s">
        <v>320</v>
      </c>
      <c r="C12" s="368"/>
      <c r="D12" s="369"/>
      <c r="E12" s="370"/>
      <c r="F12" s="370"/>
      <c r="G12" s="370"/>
      <c r="H12" s="370"/>
      <c r="I12" s="370"/>
      <c r="J12" s="370"/>
      <c r="K12" s="370"/>
      <c r="L12" s="371"/>
    </row>
    <row r="13" spans="1:14" ht="58" x14ac:dyDescent="0.35">
      <c r="A13" s="184" t="s">
        <v>192</v>
      </c>
      <c r="B13" s="185" t="s">
        <v>193</v>
      </c>
      <c r="C13" s="185" t="s">
        <v>194</v>
      </c>
      <c r="D13" s="185" t="s">
        <v>195</v>
      </c>
      <c r="E13" s="185" t="s">
        <v>196</v>
      </c>
      <c r="F13" s="185" t="s">
        <v>287</v>
      </c>
      <c r="G13" s="185" t="s">
        <v>197</v>
      </c>
      <c r="H13" s="185" t="s">
        <v>287</v>
      </c>
      <c r="I13" s="185" t="s">
        <v>319</v>
      </c>
      <c r="J13" s="185" t="s">
        <v>287</v>
      </c>
      <c r="K13" s="182" t="s">
        <v>289</v>
      </c>
      <c r="L13" s="183" t="s">
        <v>288</v>
      </c>
    </row>
    <row r="14" spans="1:14" ht="39.5" customHeight="1" x14ac:dyDescent="0.35">
      <c r="A14" s="226" t="s">
        <v>417</v>
      </c>
      <c r="B14" s="234">
        <v>4</v>
      </c>
      <c r="C14" s="230" t="s">
        <v>400</v>
      </c>
      <c r="D14" s="215">
        <v>2</v>
      </c>
      <c r="E14" s="215"/>
      <c r="F14" s="215"/>
      <c r="G14" s="215">
        <v>40</v>
      </c>
      <c r="H14" s="215" t="s">
        <v>354</v>
      </c>
      <c r="I14" s="215"/>
      <c r="J14" s="215"/>
      <c r="K14" s="158">
        <f t="shared" ref="K14" si="2">E14*1.5+G14+I14*2/3</f>
        <v>40</v>
      </c>
      <c r="L14" s="159">
        <f t="shared" ref="L14" si="3">IF(F14="oui",0,E14*1.5)+IF(H14="oui",0,G14*1)+IF(J14="oui",0,I14*2/3)</f>
        <v>0</v>
      </c>
      <c r="M14" t="s">
        <v>412</v>
      </c>
    </row>
    <row r="15" spans="1:14" ht="29" x14ac:dyDescent="0.35">
      <c r="A15" s="228" t="s">
        <v>403</v>
      </c>
      <c r="B15" s="234">
        <v>3</v>
      </c>
      <c r="C15" s="230" t="s">
        <v>390</v>
      </c>
      <c r="D15" s="215">
        <v>1</v>
      </c>
      <c r="E15" s="215"/>
      <c r="F15" s="215"/>
      <c r="G15" s="215">
        <v>10</v>
      </c>
      <c r="H15" s="215" t="s">
        <v>163</v>
      </c>
      <c r="I15" s="215"/>
      <c r="J15" s="215"/>
      <c r="K15" s="158">
        <f>E15*1.5+G15+I15*2/3</f>
        <v>10</v>
      </c>
      <c r="L15" s="159">
        <f t="shared" ref="L15" si="4">IF(F15="oui",0,E15*1.5)+IF(H15="oui",0,G15*1)+IF(J15="oui",0,I15*2/3)</f>
        <v>10</v>
      </c>
      <c r="N15" s="36"/>
    </row>
    <row r="16" spans="1:14" ht="15" thickBot="1" x14ac:dyDescent="0.4">
      <c r="A16" s="28"/>
      <c r="B16" s="235">
        <v>7</v>
      </c>
      <c r="C16" s="235"/>
      <c r="D16" s="218"/>
      <c r="E16" s="218"/>
      <c r="F16" s="216"/>
      <c r="G16" s="218"/>
      <c r="H16" s="216"/>
      <c r="I16" s="218"/>
      <c r="J16" s="216"/>
      <c r="K16" s="162">
        <f t="shared" ref="K16" si="5">E16*1.5+G16+I16*2/3</f>
        <v>0</v>
      </c>
      <c r="L16" s="163">
        <f t="shared" ref="L16" si="6">IF(F16="oui",0,E16*1.5)+IF(H16="oui",0,G16*1)+IF(J16="oui",0,I16*2/3)</f>
        <v>0</v>
      </c>
    </row>
    <row r="17" spans="1:13" ht="15" thickBot="1" x14ac:dyDescent="0.4">
      <c r="D17" s="217" t="s">
        <v>198</v>
      </c>
      <c r="E17" s="220">
        <f t="shared" ref="E17:L17" si="7">SUM(E14:E16)</f>
        <v>0</v>
      </c>
      <c r="F17" s="220">
        <f t="shared" si="7"/>
        <v>0</v>
      </c>
      <c r="G17" s="220">
        <f t="shared" si="7"/>
        <v>50</v>
      </c>
      <c r="H17" s="220">
        <f t="shared" si="7"/>
        <v>0</v>
      </c>
      <c r="I17" s="220">
        <f t="shared" si="7"/>
        <v>0</v>
      </c>
      <c r="J17" s="220">
        <f t="shared" si="7"/>
        <v>0</v>
      </c>
      <c r="K17" s="161">
        <f t="shared" si="7"/>
        <v>50</v>
      </c>
      <c r="L17" s="161">
        <f t="shared" si="7"/>
        <v>10</v>
      </c>
    </row>
    <row r="18" spans="1:13" ht="15" thickBot="1" x14ac:dyDescent="0.4"/>
    <row r="19" spans="1:13" x14ac:dyDescent="0.35">
      <c r="A19" s="364" t="s">
        <v>404</v>
      </c>
      <c r="B19" s="365"/>
      <c r="C19" s="365"/>
      <c r="D19" s="365"/>
      <c r="E19" s="365"/>
      <c r="F19" s="365"/>
      <c r="G19" s="365"/>
      <c r="H19" s="365"/>
      <c r="I19" s="365"/>
      <c r="J19" s="365"/>
      <c r="K19" s="365"/>
      <c r="L19" s="366"/>
    </row>
    <row r="20" spans="1:13" ht="14.5" customHeight="1" x14ac:dyDescent="0.35">
      <c r="A20" s="186" t="s">
        <v>191</v>
      </c>
      <c r="B20" s="367" t="s">
        <v>320</v>
      </c>
      <c r="C20" s="368"/>
      <c r="D20" s="369"/>
      <c r="E20" s="370"/>
      <c r="F20" s="370"/>
      <c r="G20" s="370"/>
      <c r="H20" s="370"/>
      <c r="I20" s="370"/>
      <c r="J20" s="370"/>
      <c r="K20" s="370"/>
      <c r="L20" s="371"/>
    </row>
    <row r="21" spans="1:13" ht="58.5" thickBot="1" x14ac:dyDescent="0.4">
      <c r="A21" s="184" t="s">
        <v>192</v>
      </c>
      <c r="B21" s="185" t="s">
        <v>193</v>
      </c>
      <c r="C21" s="185" t="s">
        <v>194</v>
      </c>
      <c r="D21" s="185" t="s">
        <v>195</v>
      </c>
      <c r="E21" s="185" t="s">
        <v>196</v>
      </c>
      <c r="F21" s="185" t="s">
        <v>287</v>
      </c>
      <c r="G21" s="185" t="s">
        <v>197</v>
      </c>
      <c r="H21" s="185" t="s">
        <v>287</v>
      </c>
      <c r="I21" s="185" t="s">
        <v>319</v>
      </c>
      <c r="J21" s="185" t="s">
        <v>287</v>
      </c>
      <c r="K21" s="182" t="s">
        <v>289</v>
      </c>
      <c r="L21" s="183" t="s">
        <v>288</v>
      </c>
    </row>
    <row r="22" spans="1:13" ht="45.5" customHeight="1" x14ac:dyDescent="0.35">
      <c r="A22" s="227" t="s">
        <v>405</v>
      </c>
      <c r="B22" s="233">
        <v>3</v>
      </c>
      <c r="C22" s="231" t="s">
        <v>406</v>
      </c>
      <c r="D22" s="214">
        <v>2</v>
      </c>
      <c r="E22" s="214"/>
      <c r="F22" s="214"/>
      <c r="G22" s="214">
        <v>20</v>
      </c>
      <c r="H22" s="214" t="s">
        <v>354</v>
      </c>
      <c r="I22" s="214"/>
      <c r="J22" s="214"/>
      <c r="K22" s="166">
        <f t="shared" ref="K22:K24" si="8">E22*1.5+G22+I22*2/3</f>
        <v>20</v>
      </c>
      <c r="L22" s="159">
        <f t="shared" ref="L22:L23" si="9">IF(F22="oui",0,E22*1.5)+IF(H22="oui",0,G22*1)+IF(J22="oui",0,I22*2/3)</f>
        <v>0</v>
      </c>
      <c r="M22" t="s">
        <v>413</v>
      </c>
    </row>
    <row r="23" spans="1:13" ht="45.5" customHeight="1" x14ac:dyDescent="0.35">
      <c r="A23" s="226" t="s">
        <v>418</v>
      </c>
      <c r="B23" s="215">
        <v>4</v>
      </c>
      <c r="C23" s="232" t="s">
        <v>401</v>
      </c>
      <c r="D23" s="215">
        <v>2</v>
      </c>
      <c r="E23" s="215"/>
      <c r="F23" s="215"/>
      <c r="G23" s="215">
        <v>30</v>
      </c>
      <c r="H23" s="215" t="s">
        <v>163</v>
      </c>
      <c r="I23" s="215"/>
      <c r="J23" s="215"/>
      <c r="K23" s="164">
        <f t="shared" si="8"/>
        <v>30</v>
      </c>
      <c r="L23" s="165">
        <f t="shared" si="9"/>
        <v>30</v>
      </c>
    </row>
    <row r="24" spans="1:13" ht="15" thickBot="1" x14ac:dyDescent="0.4">
      <c r="A24" s="28"/>
      <c r="B24" s="218">
        <v>7</v>
      </c>
      <c r="C24" s="29"/>
      <c r="D24" s="218"/>
      <c r="E24" s="218"/>
      <c r="F24" s="216"/>
      <c r="G24" s="218"/>
      <c r="H24" s="216"/>
      <c r="I24" s="218"/>
      <c r="J24" s="216"/>
      <c r="K24" s="162">
        <f t="shared" si="8"/>
        <v>0</v>
      </c>
      <c r="L24" s="163">
        <f>IF(F24="oui",0,E24*1.5)+IF(H24="oui",0,G24*1)+IF(J24="oui",0,I24*2/3)</f>
        <v>0</v>
      </c>
    </row>
    <row r="25" spans="1:13" ht="15" thickBot="1" x14ac:dyDescent="0.4">
      <c r="D25" s="217" t="s">
        <v>198</v>
      </c>
      <c r="E25" s="220">
        <f t="shared" ref="E25:L25" si="10">SUM(E22:E24)</f>
        <v>0</v>
      </c>
      <c r="F25" s="220">
        <f t="shared" si="10"/>
        <v>0</v>
      </c>
      <c r="G25" s="220">
        <f t="shared" si="10"/>
        <v>50</v>
      </c>
      <c r="H25" s="220">
        <f t="shared" si="10"/>
        <v>0</v>
      </c>
      <c r="I25" s="220">
        <f t="shared" si="10"/>
        <v>0</v>
      </c>
      <c r="J25" s="220">
        <f t="shared" si="10"/>
        <v>0</v>
      </c>
      <c r="K25" s="161">
        <f t="shared" si="10"/>
        <v>50</v>
      </c>
      <c r="L25" s="161">
        <f t="shared" si="10"/>
        <v>30</v>
      </c>
    </row>
    <row r="26" spans="1:13" ht="15" thickBot="1" x14ac:dyDescent="0.4"/>
    <row r="27" spans="1:13" x14ac:dyDescent="0.35">
      <c r="A27" s="364" t="s">
        <v>261</v>
      </c>
      <c r="B27" s="365"/>
      <c r="C27" s="365"/>
      <c r="D27" s="365"/>
      <c r="E27" s="365"/>
      <c r="F27" s="365"/>
      <c r="G27" s="365"/>
      <c r="H27" s="365"/>
      <c r="I27" s="365"/>
      <c r="J27" s="365"/>
      <c r="K27" s="365"/>
      <c r="L27" s="366"/>
    </row>
    <row r="28" spans="1:13" ht="14.5" customHeight="1" x14ac:dyDescent="0.35">
      <c r="A28" s="186" t="s">
        <v>191</v>
      </c>
      <c r="B28" s="367" t="s">
        <v>320</v>
      </c>
      <c r="C28" s="368"/>
      <c r="D28" s="369"/>
      <c r="E28" s="370"/>
      <c r="F28" s="370"/>
      <c r="G28" s="370"/>
      <c r="H28" s="370"/>
      <c r="I28" s="370"/>
      <c r="J28" s="370"/>
      <c r="K28" s="370"/>
      <c r="L28" s="371"/>
    </row>
    <row r="29" spans="1:13" ht="58.5" thickBot="1" x14ac:dyDescent="0.4">
      <c r="A29" s="184" t="s">
        <v>192</v>
      </c>
      <c r="B29" s="185" t="s">
        <v>193</v>
      </c>
      <c r="C29" s="185" t="s">
        <v>194</v>
      </c>
      <c r="D29" s="185" t="s">
        <v>195</v>
      </c>
      <c r="E29" s="185" t="s">
        <v>196</v>
      </c>
      <c r="F29" s="185" t="s">
        <v>287</v>
      </c>
      <c r="G29" s="185" t="s">
        <v>197</v>
      </c>
      <c r="H29" s="185" t="s">
        <v>287</v>
      </c>
      <c r="I29" s="185" t="s">
        <v>319</v>
      </c>
      <c r="J29" s="185" t="s">
        <v>287</v>
      </c>
      <c r="K29" s="182" t="s">
        <v>289</v>
      </c>
      <c r="L29" s="183" t="s">
        <v>288</v>
      </c>
    </row>
    <row r="30" spans="1:13" ht="50.5" customHeight="1" x14ac:dyDescent="0.35">
      <c r="A30" s="227" t="s">
        <v>407</v>
      </c>
      <c r="B30" s="214">
        <v>3</v>
      </c>
      <c r="C30" s="231" t="s">
        <v>402</v>
      </c>
      <c r="D30" s="214">
        <v>2</v>
      </c>
      <c r="E30" s="214"/>
      <c r="F30" s="214"/>
      <c r="G30" s="214">
        <v>20</v>
      </c>
      <c r="H30" s="214" t="s">
        <v>354</v>
      </c>
      <c r="I30" s="214"/>
      <c r="J30" s="214"/>
      <c r="K30" s="167">
        <f t="shared" ref="K30:K32" si="11">E30*1.5+G30+I30*2/3</f>
        <v>20</v>
      </c>
      <c r="L30" s="159">
        <f>IF(F30="oui",0,E30*1.5)+IF(H30="oui",0,G30*1)+IF(J30="oui",0,I30*2/3)</f>
        <v>0</v>
      </c>
      <c r="M30" t="s">
        <v>414</v>
      </c>
    </row>
    <row r="31" spans="1:13" ht="65" customHeight="1" x14ac:dyDescent="0.35">
      <c r="A31" s="226" t="s">
        <v>419</v>
      </c>
      <c r="B31" s="234">
        <v>5</v>
      </c>
      <c r="C31" s="46" t="s">
        <v>355</v>
      </c>
      <c r="D31" s="215">
        <v>2</v>
      </c>
      <c r="E31" s="215"/>
      <c r="F31" s="215"/>
      <c r="G31" s="215"/>
      <c r="H31" s="215"/>
      <c r="I31" s="215">
        <v>60</v>
      </c>
      <c r="J31" s="215"/>
      <c r="K31" s="167">
        <f t="shared" si="11"/>
        <v>40</v>
      </c>
      <c r="L31" s="165">
        <f t="shared" ref="L31" si="12">IF(F31="oui",0,E31*1.5)+IF(H31="oui",0,G31*1)+IF(J31="oui",0,I31*2/3)</f>
        <v>40</v>
      </c>
    </row>
    <row r="32" spans="1:13" ht="15" thickBot="1" x14ac:dyDescent="0.4">
      <c r="A32" s="27"/>
      <c r="B32" s="215">
        <v>8</v>
      </c>
      <c r="C32" s="26"/>
      <c r="D32" s="215"/>
      <c r="E32" s="215"/>
      <c r="F32" s="215"/>
      <c r="G32" s="215"/>
      <c r="H32" s="215"/>
      <c r="I32" s="215"/>
      <c r="J32" s="215"/>
      <c r="K32" s="158">
        <f t="shared" si="11"/>
        <v>0</v>
      </c>
      <c r="L32" s="159">
        <f t="shared" ref="L32" si="13">IF(F32="oui",0,E32*1.5)+IF(H32="oui",0,G32*1)+IF(J32="oui",0,I32*2/3)</f>
        <v>0</v>
      </c>
    </row>
    <row r="33" spans="4:12" ht="15" thickBot="1" x14ac:dyDescent="0.4">
      <c r="D33" s="217" t="s">
        <v>198</v>
      </c>
      <c r="E33" s="220">
        <f t="shared" ref="E33:L33" si="14">SUM(E30:E32)</f>
        <v>0</v>
      </c>
      <c r="F33" s="220">
        <f t="shared" si="14"/>
        <v>0</v>
      </c>
      <c r="G33" s="220">
        <f t="shared" si="14"/>
        <v>20</v>
      </c>
      <c r="H33" s="220">
        <f t="shared" si="14"/>
        <v>0</v>
      </c>
      <c r="I33" s="220">
        <f t="shared" si="14"/>
        <v>60</v>
      </c>
      <c r="J33" s="220">
        <f t="shared" si="14"/>
        <v>0</v>
      </c>
      <c r="K33" s="161">
        <f t="shared" si="14"/>
        <v>60</v>
      </c>
      <c r="L33" s="161">
        <f t="shared" si="14"/>
        <v>40</v>
      </c>
    </row>
    <row r="34" spans="4:12" ht="15" thickBot="1" x14ac:dyDescent="0.4"/>
    <row r="35" spans="4:12" ht="15" thickBot="1" x14ac:dyDescent="0.4">
      <c r="D35" s="219" t="s">
        <v>291</v>
      </c>
      <c r="E35" s="221">
        <f t="shared" ref="E35:L35" si="15">E33+E25+E17+E9</f>
        <v>0</v>
      </c>
      <c r="F35" s="221">
        <f t="shared" si="15"/>
        <v>0</v>
      </c>
      <c r="G35" s="221">
        <f t="shared" si="15"/>
        <v>196</v>
      </c>
      <c r="H35" s="221">
        <f t="shared" si="15"/>
        <v>0</v>
      </c>
      <c r="I35" s="221">
        <f t="shared" si="15"/>
        <v>60</v>
      </c>
      <c r="J35" s="221">
        <f t="shared" si="15"/>
        <v>0</v>
      </c>
      <c r="K35" s="118">
        <f t="shared" si="15"/>
        <v>236</v>
      </c>
      <c r="L35" s="119">
        <f t="shared" si="15"/>
        <v>116</v>
      </c>
    </row>
  </sheetData>
  <mergeCells count="14">
    <mergeCell ref="B28:C28"/>
    <mergeCell ref="D28:L28"/>
    <mergeCell ref="A11:L11"/>
    <mergeCell ref="A19:L19"/>
    <mergeCell ref="A27:L27"/>
    <mergeCell ref="B20:C20"/>
    <mergeCell ref="D20:L20"/>
    <mergeCell ref="A1:L1"/>
    <mergeCell ref="A2:L2"/>
    <mergeCell ref="B3:C3"/>
    <mergeCell ref="D3:L3"/>
    <mergeCell ref="B12:C12"/>
    <mergeCell ref="D12:L12"/>
    <mergeCell ref="A5:A6"/>
  </mergeCells>
  <dataValidations count="1">
    <dataValidation type="list" allowBlank="1" showInputMessage="1" showErrorMessage="1" sqref="F22:F24 F14:F16 H14:H16 J5:J8 J14:J16 F5:F8 H5:H8 H22:H24 J22:J24 F30:F32 H30:H32 J30:J32" xr:uid="{00000000-0002-0000-0600-000000000000}">
      <formula1>"OUI, NON"</formula1>
    </dataValidation>
  </dataValidations>
  <pageMargins left="0.7" right="0.7" top="0.75" bottom="0.75" header="0.3" footer="0.3"/>
  <pageSetup paperSize="9" orientation="portrait" horizontalDpi="4294967293" verticalDpi="0"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2"/>
  <sheetViews>
    <sheetView zoomScale="94" zoomScaleNormal="94" workbookViewId="0">
      <selection activeCell="B42" sqref="B42"/>
    </sheetView>
  </sheetViews>
  <sheetFormatPr baseColWidth="10" defaultColWidth="11.453125" defaultRowHeight="14.5" x14ac:dyDescent="0.35"/>
  <cols>
    <col min="1" max="1" width="31.81640625" customWidth="1"/>
    <col min="2" max="2" width="41.36328125" customWidth="1"/>
    <col min="3" max="7" width="15.6328125" customWidth="1"/>
    <col min="8" max="8" width="15.453125" customWidth="1"/>
    <col min="9" max="10" width="15.6328125" customWidth="1"/>
    <col min="11" max="11" width="18.1796875" customWidth="1"/>
  </cols>
  <sheetData>
    <row r="1" spans="1:16" ht="19" thickBot="1" x14ac:dyDescent="0.5">
      <c r="A1" s="391" t="s">
        <v>334</v>
      </c>
      <c r="B1" s="392"/>
      <c r="C1" s="392"/>
      <c r="D1" s="392"/>
      <c r="E1" s="392"/>
      <c r="F1" s="392"/>
      <c r="G1" s="392"/>
      <c r="H1" s="392"/>
      <c r="I1" s="392"/>
      <c r="J1" s="392"/>
      <c r="K1" s="393"/>
      <c r="M1" s="434" t="s">
        <v>332</v>
      </c>
      <c r="N1" s="435"/>
      <c r="O1" s="435"/>
      <c r="P1" s="436"/>
    </row>
    <row r="2" spans="1:16" ht="16" thickBot="1" x14ac:dyDescent="0.4">
      <c r="A2" s="400" t="s">
        <v>68</v>
      </c>
      <c r="B2" s="401"/>
      <c r="C2" s="402"/>
      <c r="D2" s="403"/>
      <c r="E2" s="403"/>
      <c r="F2" s="403"/>
      <c r="G2" s="403"/>
      <c r="H2" s="403"/>
      <c r="I2" s="403"/>
      <c r="J2" s="403"/>
      <c r="K2" s="404"/>
    </row>
    <row r="3" spans="1:16" ht="15.75" customHeight="1" thickTop="1" x14ac:dyDescent="0.35">
      <c r="A3" s="192" t="s">
        <v>66</v>
      </c>
      <c r="B3" s="193">
        <v>57</v>
      </c>
      <c r="C3" s="394" t="s">
        <v>329</v>
      </c>
      <c r="D3" s="394"/>
      <c r="E3" s="394"/>
      <c r="F3" s="394"/>
      <c r="G3" s="394"/>
      <c r="H3" s="394"/>
      <c r="I3" s="394"/>
      <c r="J3" s="394"/>
      <c r="K3" s="395"/>
      <c r="L3" s="150"/>
      <c r="M3" s="421" t="s">
        <v>313</v>
      </c>
      <c r="N3" s="421"/>
      <c r="O3" s="421"/>
      <c r="P3" s="422"/>
    </row>
    <row r="4" spans="1:16" ht="15.5" x14ac:dyDescent="0.35">
      <c r="A4" s="13" t="s">
        <v>304</v>
      </c>
      <c r="B4" s="70">
        <v>3000</v>
      </c>
      <c r="C4" s="396" t="s">
        <v>302</v>
      </c>
      <c r="D4" s="396"/>
      <c r="E4" s="396"/>
      <c r="F4" s="396"/>
      <c r="G4" s="397">
        <f>H24+(H15/15)+(H29/15)</f>
        <v>1001.6254240837695</v>
      </c>
      <c r="H4" s="398"/>
      <c r="I4" s="398"/>
      <c r="J4" s="398"/>
      <c r="K4" s="399"/>
      <c r="L4" s="150"/>
      <c r="M4" s="423"/>
      <c r="N4" s="423"/>
      <c r="O4" s="423"/>
      <c r="P4" s="424"/>
    </row>
    <row r="5" spans="1:16" ht="15.75" customHeight="1" x14ac:dyDescent="0.35">
      <c r="A5" s="13" t="s">
        <v>70</v>
      </c>
      <c r="B5" s="70"/>
      <c r="C5" s="384" t="s">
        <v>67</v>
      </c>
      <c r="D5" s="384"/>
      <c r="E5" s="384"/>
      <c r="F5" s="384"/>
      <c r="G5" s="385" t="s">
        <v>425</v>
      </c>
      <c r="H5" s="385"/>
      <c r="I5" s="385"/>
      <c r="J5" s="385"/>
      <c r="K5" s="386"/>
      <c r="L5" s="150"/>
      <c r="M5" s="423"/>
      <c r="N5" s="423"/>
      <c r="O5" s="423"/>
      <c r="P5" s="424"/>
    </row>
    <row r="6" spans="1:16" ht="15.5" x14ac:dyDescent="0.35">
      <c r="A6" s="13" t="s">
        <v>71</v>
      </c>
      <c r="B6" s="70"/>
      <c r="C6" s="384" t="s">
        <v>67</v>
      </c>
      <c r="D6" s="384"/>
      <c r="E6" s="384"/>
      <c r="F6" s="384"/>
      <c r="G6" s="385" t="s">
        <v>415</v>
      </c>
      <c r="H6" s="385"/>
      <c r="I6" s="385"/>
      <c r="J6" s="385"/>
      <c r="K6" s="386"/>
      <c r="L6" s="151"/>
      <c r="M6" s="423"/>
      <c r="N6" s="423"/>
      <c r="O6" s="423"/>
      <c r="P6" s="424"/>
    </row>
    <row r="7" spans="1:16" ht="16.5" customHeight="1" thickBot="1" x14ac:dyDescent="0.4">
      <c r="A7" s="114" t="s">
        <v>72</v>
      </c>
      <c r="B7" s="115"/>
      <c r="C7" s="390" t="s">
        <v>67</v>
      </c>
      <c r="D7" s="390"/>
      <c r="E7" s="390"/>
      <c r="F7" s="390"/>
      <c r="G7" s="405" t="s">
        <v>399</v>
      </c>
      <c r="H7" s="405"/>
      <c r="I7" s="405"/>
      <c r="J7" s="405"/>
      <c r="K7" s="406"/>
      <c r="L7" s="151"/>
      <c r="M7" s="423"/>
      <c r="N7" s="423"/>
      <c r="O7" s="423"/>
      <c r="P7" s="424"/>
    </row>
    <row r="8" spans="1:16" ht="15" customHeight="1" x14ac:dyDescent="0.35">
      <c r="A8" s="379" t="s">
        <v>82</v>
      </c>
      <c r="B8" s="380"/>
      <c r="C8" s="381"/>
      <c r="D8" s="382"/>
      <c r="E8" s="382"/>
      <c r="F8" s="382"/>
      <c r="G8" s="382"/>
      <c r="H8" s="382"/>
      <c r="I8" s="382"/>
      <c r="J8" s="382"/>
      <c r="K8" s="383"/>
      <c r="L8" s="152"/>
      <c r="M8" s="425" t="s">
        <v>331</v>
      </c>
      <c r="N8" s="423"/>
      <c r="O8" s="423"/>
      <c r="P8" s="424"/>
    </row>
    <row r="9" spans="1:16" ht="15.5" x14ac:dyDescent="0.35">
      <c r="A9" s="13" t="s">
        <v>305</v>
      </c>
      <c r="B9" s="30">
        <v>3</v>
      </c>
      <c r="C9" s="407" t="s">
        <v>330</v>
      </c>
      <c r="D9" s="408"/>
      <c r="E9" s="408"/>
      <c r="F9" s="408"/>
      <c r="G9" s="408"/>
      <c r="H9" s="408"/>
      <c r="I9" s="408"/>
      <c r="J9" s="408"/>
      <c r="K9" s="409"/>
      <c r="L9" s="152"/>
      <c r="M9" s="425"/>
      <c r="N9" s="423"/>
      <c r="O9" s="423"/>
      <c r="P9" s="424"/>
    </row>
    <row r="10" spans="1:16" ht="15.5" x14ac:dyDescent="0.35">
      <c r="A10" s="13" t="s">
        <v>73</v>
      </c>
      <c r="B10" s="30"/>
      <c r="C10" s="410"/>
      <c r="D10" s="256"/>
      <c r="E10" s="256"/>
      <c r="F10" s="256"/>
      <c r="G10" s="256"/>
      <c r="H10" s="256"/>
      <c r="I10" s="256"/>
      <c r="J10" s="256"/>
      <c r="K10" s="411"/>
      <c r="L10" s="152"/>
      <c r="M10" s="425"/>
      <c r="N10" s="423"/>
      <c r="O10" s="423"/>
      <c r="P10" s="424"/>
    </row>
    <row r="11" spans="1:16" ht="15.5" x14ac:dyDescent="0.35">
      <c r="A11" s="13" t="s">
        <v>74</v>
      </c>
      <c r="B11" s="30"/>
      <c r="C11" s="410"/>
      <c r="D11" s="256"/>
      <c r="E11" s="256"/>
      <c r="F11" s="256"/>
      <c r="G11" s="256"/>
      <c r="H11" s="256"/>
      <c r="I11" s="256"/>
      <c r="J11" s="256"/>
      <c r="K11" s="411"/>
      <c r="L11" s="152"/>
      <c r="M11" s="425"/>
      <c r="N11" s="423"/>
      <c r="O11" s="423"/>
      <c r="P11" s="424"/>
    </row>
    <row r="12" spans="1:16" ht="16" thickBot="1" x14ac:dyDescent="0.4">
      <c r="A12" s="114" t="s">
        <v>75</v>
      </c>
      <c r="B12" s="188"/>
      <c r="C12" s="412"/>
      <c r="D12" s="413"/>
      <c r="E12" s="413"/>
      <c r="F12" s="413"/>
      <c r="G12" s="413"/>
      <c r="H12" s="413"/>
      <c r="I12" s="413"/>
      <c r="J12" s="413"/>
      <c r="K12" s="414"/>
      <c r="L12" s="152"/>
      <c r="M12" s="425"/>
      <c r="N12" s="423"/>
      <c r="O12" s="423"/>
      <c r="P12" s="424"/>
    </row>
    <row r="13" spans="1:16" ht="17" customHeight="1" thickBot="1" x14ac:dyDescent="0.4">
      <c r="A13" s="429" t="s">
        <v>69</v>
      </c>
      <c r="B13" s="430"/>
      <c r="C13" s="430"/>
      <c r="D13" s="430"/>
      <c r="E13" s="430"/>
      <c r="F13" s="430"/>
      <c r="G13" s="430"/>
      <c r="H13" s="430"/>
      <c r="I13" s="430"/>
      <c r="J13" s="430"/>
      <c r="K13" s="431"/>
      <c r="L13" s="151"/>
      <c r="M13" s="426"/>
      <c r="N13" s="427"/>
      <c r="O13" s="427"/>
      <c r="P13" s="428"/>
    </row>
    <row r="14" spans="1:16" ht="49.25" customHeight="1" thickBot="1" x14ac:dyDescent="0.4">
      <c r="A14" s="432"/>
      <c r="B14" s="433"/>
      <c r="C14" s="100" t="s">
        <v>292</v>
      </c>
      <c r="D14" s="71" t="s">
        <v>265</v>
      </c>
      <c r="E14" s="100" t="s">
        <v>293</v>
      </c>
      <c r="F14" s="100" t="s">
        <v>294</v>
      </c>
      <c r="G14" s="104" t="s">
        <v>290</v>
      </c>
      <c r="H14" s="100" t="s">
        <v>266</v>
      </c>
      <c r="I14" s="148"/>
      <c r="J14" s="116"/>
      <c r="K14" s="116"/>
      <c r="L14" s="116"/>
      <c r="M14" s="101"/>
      <c r="N14" s="101"/>
      <c r="O14" s="101"/>
      <c r="P14" s="101"/>
    </row>
    <row r="15" spans="1:16" ht="14.5" customHeight="1" thickTop="1" x14ac:dyDescent="0.35">
      <c r="A15" s="374" t="s">
        <v>267</v>
      </c>
      <c r="B15" s="120" t="s">
        <v>299</v>
      </c>
      <c r="C15" s="72">
        <f>SUM(C16:C21)</f>
        <v>0</v>
      </c>
      <c r="D15" s="73">
        <f>SUM(D16:D21)</f>
        <v>196</v>
      </c>
      <c r="E15" s="73">
        <f>SUM(E16:E21)</f>
        <v>40</v>
      </c>
      <c r="F15" s="73">
        <f>SUM(F16:F21)</f>
        <v>236</v>
      </c>
      <c r="G15" s="73">
        <f>SUM(G16:G21)</f>
        <v>116</v>
      </c>
      <c r="H15" s="74">
        <f>G15*51.39</f>
        <v>5961.24</v>
      </c>
      <c r="I15" s="153"/>
      <c r="J15" s="415" t="s">
        <v>312</v>
      </c>
      <c r="K15" s="415"/>
      <c r="L15" s="416"/>
    </row>
    <row r="16" spans="1:16" x14ac:dyDescent="0.35">
      <c r="A16" s="375"/>
      <c r="B16" s="121" t="s">
        <v>199</v>
      </c>
      <c r="C16" s="195">
        <f>'6. MAQUETTE'!E9*1.5</f>
        <v>0</v>
      </c>
      <c r="D16" s="195">
        <f>'6. MAQUETTE'!G9</f>
        <v>76</v>
      </c>
      <c r="E16" s="195">
        <f>'6. MAQUETTE'!I5*2/3</f>
        <v>0</v>
      </c>
      <c r="F16" s="195">
        <f t="shared" ref="F16:F19" si="0">C16+D16+E16</f>
        <v>76</v>
      </c>
      <c r="G16" s="196">
        <f>'6. MAQUETTE'!L9</f>
        <v>36</v>
      </c>
      <c r="H16" s="197">
        <f>G16*51.39</f>
        <v>1850.04</v>
      </c>
      <c r="I16" s="153"/>
      <c r="J16" s="417"/>
      <c r="K16" s="417"/>
      <c r="L16" s="418"/>
    </row>
    <row r="17" spans="1:13" x14ac:dyDescent="0.35">
      <c r="A17" s="375"/>
      <c r="B17" s="121" t="s">
        <v>200</v>
      </c>
      <c r="C17" s="195">
        <f>'6. MAQUETTE'!E17*1.5</f>
        <v>0</v>
      </c>
      <c r="D17" s="195">
        <f>'6. MAQUETTE'!G17</f>
        <v>50</v>
      </c>
      <c r="E17" s="195">
        <f>'6. MAQUETTE'!I17*2/3</f>
        <v>0</v>
      </c>
      <c r="F17" s="195">
        <f t="shared" si="0"/>
        <v>50</v>
      </c>
      <c r="G17" s="196">
        <f>'6. MAQUETTE'!L17</f>
        <v>10</v>
      </c>
      <c r="H17" s="197">
        <f t="shared" ref="H17:H21" si="1">G17*51.39</f>
        <v>513.9</v>
      </c>
      <c r="I17" s="153"/>
      <c r="J17" s="417"/>
      <c r="K17" s="417"/>
      <c r="L17" s="418"/>
    </row>
    <row r="18" spans="1:13" ht="15" thickBot="1" x14ac:dyDescent="0.4">
      <c r="A18" s="375"/>
      <c r="B18" s="121" t="s">
        <v>201</v>
      </c>
      <c r="C18" s="195">
        <f>'6. MAQUETTE'!E25*1.5</f>
        <v>0</v>
      </c>
      <c r="D18" s="195">
        <f>'6. MAQUETTE'!G25</f>
        <v>50</v>
      </c>
      <c r="E18" s="195">
        <f>'6. MAQUETTE'!I25*2/3</f>
        <v>0</v>
      </c>
      <c r="F18" s="195">
        <f t="shared" si="0"/>
        <v>50</v>
      </c>
      <c r="G18" s="196">
        <f>'6. MAQUETTE'!L25</f>
        <v>30</v>
      </c>
      <c r="H18" s="197">
        <f t="shared" si="1"/>
        <v>1541.7</v>
      </c>
      <c r="I18" s="153"/>
      <c r="J18" s="419"/>
      <c r="K18" s="419"/>
      <c r="L18" s="420"/>
      <c r="M18" s="149"/>
    </row>
    <row r="19" spans="1:13" ht="15" thickTop="1" x14ac:dyDescent="0.35">
      <c r="A19" s="375"/>
      <c r="B19" s="121" t="s">
        <v>202</v>
      </c>
      <c r="C19" s="195">
        <f>'6. MAQUETTE'!E33*1.5</f>
        <v>0</v>
      </c>
      <c r="D19" s="195">
        <f>'6. MAQUETTE'!G33</f>
        <v>20</v>
      </c>
      <c r="E19" s="195">
        <f>'6. MAQUETTE'!I33*2/3</f>
        <v>40</v>
      </c>
      <c r="F19" s="195">
        <f t="shared" si="0"/>
        <v>60</v>
      </c>
      <c r="G19" s="196">
        <f>'6. MAQUETTE'!L33</f>
        <v>40</v>
      </c>
      <c r="H19" s="197">
        <f t="shared" si="1"/>
        <v>2055.6</v>
      </c>
      <c r="I19" s="105"/>
      <c r="J19" s="105"/>
      <c r="K19" s="105"/>
      <c r="L19" s="105"/>
    </row>
    <row r="20" spans="1:13" x14ac:dyDescent="0.35">
      <c r="A20" s="375"/>
      <c r="B20" s="121" t="s">
        <v>268</v>
      </c>
      <c r="C20" s="76"/>
      <c r="D20" s="76"/>
      <c r="E20" s="76"/>
      <c r="F20" s="76"/>
      <c r="G20" s="102"/>
      <c r="H20" s="75">
        <f t="shared" si="1"/>
        <v>0</v>
      </c>
      <c r="I20" s="105"/>
      <c r="J20" s="105"/>
      <c r="K20" s="105"/>
      <c r="L20" s="105"/>
    </row>
    <row r="21" spans="1:13" ht="15" thickBot="1" x14ac:dyDescent="0.4">
      <c r="A21" s="376"/>
      <c r="B21" s="122" t="s">
        <v>269</v>
      </c>
      <c r="C21" s="77"/>
      <c r="D21" s="77"/>
      <c r="E21" s="77"/>
      <c r="F21" s="77"/>
      <c r="G21" s="103"/>
      <c r="H21" s="78">
        <f t="shared" si="1"/>
        <v>0</v>
      </c>
      <c r="I21" s="105"/>
      <c r="J21" s="105"/>
      <c r="K21" s="105"/>
      <c r="L21" s="105"/>
    </row>
    <row r="22" spans="1:13" ht="15" customHeight="1" x14ac:dyDescent="0.35">
      <c r="A22" s="377" t="s">
        <v>303</v>
      </c>
      <c r="B22" s="123" t="s">
        <v>270</v>
      </c>
      <c r="C22" s="127"/>
      <c r="D22" s="127"/>
      <c r="E22" s="127"/>
      <c r="F22" s="79">
        <v>573</v>
      </c>
      <c r="G22" s="127"/>
      <c r="H22" s="127"/>
      <c r="I22" s="105"/>
      <c r="J22" s="105"/>
      <c r="K22" s="105"/>
      <c r="L22" s="105"/>
    </row>
    <row r="23" spans="1:13" ht="15" thickBot="1" x14ac:dyDescent="0.4">
      <c r="A23" s="377"/>
      <c r="B23" s="124" t="s">
        <v>271</v>
      </c>
      <c r="C23" s="127"/>
      <c r="D23" s="127"/>
      <c r="E23" s="127"/>
      <c r="F23" s="80">
        <v>1467</v>
      </c>
      <c r="G23" s="127"/>
      <c r="H23" s="127"/>
      <c r="I23" s="105"/>
      <c r="J23" s="154"/>
      <c r="K23" s="154"/>
      <c r="L23" s="154"/>
      <c r="M23" s="155"/>
    </row>
    <row r="24" spans="1:13" ht="43.25" customHeight="1" thickTop="1" thickBot="1" x14ac:dyDescent="0.4">
      <c r="A24" s="378"/>
      <c r="B24" s="125" t="s">
        <v>272</v>
      </c>
      <c r="C24" s="127"/>
      <c r="D24" s="127"/>
      <c r="E24" s="127"/>
      <c r="F24" s="127"/>
      <c r="G24" s="127"/>
      <c r="H24" s="198">
        <f>IF(F15&gt;F22,F23,(F15/F22)*F23)</f>
        <v>604.20942408376959</v>
      </c>
      <c r="J24" s="387" t="s">
        <v>306</v>
      </c>
      <c r="K24" s="388"/>
      <c r="L24" s="388"/>
      <c r="M24" s="389"/>
    </row>
    <row r="25" spans="1:13" ht="15" customHeight="1" x14ac:dyDescent="0.35">
      <c r="A25" s="451" t="s">
        <v>77</v>
      </c>
      <c r="B25" s="106" t="s">
        <v>78</v>
      </c>
      <c r="C25" s="112"/>
      <c r="D25" s="112"/>
      <c r="E25" s="112"/>
      <c r="F25" s="112"/>
      <c r="G25" s="112"/>
      <c r="H25" s="199"/>
      <c r="I25" s="113"/>
      <c r="J25" s="113"/>
      <c r="K25" s="113"/>
      <c r="L25" s="113"/>
    </row>
    <row r="26" spans="1:13" ht="15" customHeight="1" x14ac:dyDescent="0.35">
      <c r="A26" s="377"/>
      <c r="B26" s="106" t="s">
        <v>79</v>
      </c>
      <c r="C26" s="112"/>
      <c r="D26" s="112"/>
      <c r="E26" s="112"/>
      <c r="F26" s="112"/>
      <c r="G26" s="112"/>
      <c r="H26" s="199"/>
      <c r="I26" s="113"/>
      <c r="J26" s="113"/>
      <c r="K26" s="113"/>
      <c r="L26" s="113"/>
    </row>
    <row r="27" spans="1:13" ht="15" customHeight="1" x14ac:dyDescent="0.35">
      <c r="A27" s="377"/>
      <c r="B27" s="107" t="s">
        <v>80</v>
      </c>
      <c r="C27" s="112"/>
      <c r="D27" s="112"/>
      <c r="E27" s="112"/>
      <c r="F27" s="112"/>
      <c r="G27" s="112"/>
      <c r="H27" s="199"/>
      <c r="I27" s="113"/>
      <c r="J27" s="113"/>
      <c r="K27" s="113"/>
      <c r="L27" s="113"/>
    </row>
    <row r="28" spans="1:13" ht="15" customHeight="1" x14ac:dyDescent="0.35">
      <c r="A28" s="377"/>
      <c r="B28" s="107" t="s">
        <v>81</v>
      </c>
      <c r="C28" s="112"/>
      <c r="D28" s="112"/>
      <c r="E28" s="112"/>
      <c r="F28" s="112"/>
      <c r="G28" s="112"/>
      <c r="H28" s="199"/>
      <c r="I28" s="113"/>
      <c r="J28" s="113"/>
      <c r="K28" s="113"/>
      <c r="L28" s="113"/>
    </row>
    <row r="29" spans="1:13" ht="15" thickBot="1" x14ac:dyDescent="0.4">
      <c r="A29" s="378"/>
      <c r="B29" s="108" t="s">
        <v>301</v>
      </c>
      <c r="C29" s="109"/>
      <c r="D29" s="110"/>
      <c r="E29" s="110"/>
      <c r="F29" s="110"/>
      <c r="G29" s="110"/>
      <c r="H29" s="111">
        <f>SUM(H25:H28)</f>
        <v>0</v>
      </c>
    </row>
    <row r="30" spans="1:13" ht="15" thickBot="1" x14ac:dyDescent="0.4"/>
    <row r="31" spans="1:13" ht="32" customHeight="1" thickTop="1" thickBot="1" x14ac:dyDescent="0.4">
      <c r="A31" s="452" t="s">
        <v>273</v>
      </c>
      <c r="B31" s="453"/>
      <c r="C31" s="454">
        <f>(H15+H29)/(B4-H24)</f>
        <v>2.4882141452285422</v>
      </c>
      <c r="D31" s="455"/>
      <c r="E31" s="455"/>
      <c r="F31" s="456"/>
      <c r="G31" s="81"/>
      <c r="J31" s="387" t="s">
        <v>314</v>
      </c>
      <c r="K31" s="388"/>
      <c r="L31" s="388"/>
      <c r="M31" s="389"/>
    </row>
    <row r="32" spans="1:13" ht="32" customHeight="1" thickTop="1" thickBot="1" x14ac:dyDescent="0.4">
      <c r="A32" s="457" t="s">
        <v>274</v>
      </c>
      <c r="B32" s="458"/>
      <c r="C32" s="459">
        <f>IF(C31/15&lt;0,"--",IF(C31/15&lt;=1,1,C31/15))</f>
        <v>1</v>
      </c>
      <c r="D32" s="460"/>
      <c r="E32" s="460"/>
      <c r="F32" s="461"/>
      <c r="G32" s="81"/>
    </row>
    <row r="33" spans="1:13" ht="15" customHeight="1" thickBot="1" x14ac:dyDescent="0.4">
      <c r="A33" s="82"/>
      <c r="B33" s="82"/>
      <c r="C33" s="83"/>
      <c r="D33" s="83"/>
      <c r="E33" s="83"/>
      <c r="F33" s="83"/>
      <c r="G33" s="81"/>
    </row>
    <row r="34" spans="1:13" ht="16.25" customHeight="1" thickTop="1" thickBot="1" x14ac:dyDescent="0.4">
      <c r="C34" s="462" t="s">
        <v>311</v>
      </c>
      <c r="E34" s="83"/>
      <c r="F34" s="464" t="s">
        <v>310</v>
      </c>
      <c r="G34" s="465"/>
      <c r="H34" s="466"/>
      <c r="K34" s="437" t="s">
        <v>333</v>
      </c>
      <c r="L34" s="438"/>
      <c r="M34" s="439"/>
    </row>
    <row r="35" spans="1:13" ht="46.25" customHeight="1" thickBot="1" x14ac:dyDescent="0.4">
      <c r="C35" s="463"/>
      <c r="E35" s="83"/>
      <c r="F35" s="84" t="s">
        <v>275</v>
      </c>
      <c r="G35" s="85" t="s">
        <v>276</v>
      </c>
      <c r="H35" s="86" t="s">
        <v>277</v>
      </c>
    </row>
    <row r="36" spans="1:13" ht="15.5" x14ac:dyDescent="0.35">
      <c r="A36" s="444" t="s">
        <v>76</v>
      </c>
      <c r="B36" s="143" t="s">
        <v>278</v>
      </c>
      <c r="C36" s="144">
        <f>H15*F43</f>
        <v>5961.24</v>
      </c>
      <c r="D36" s="89"/>
      <c r="E36" s="90" t="s">
        <v>298</v>
      </c>
      <c r="F36" s="194">
        <f>B9</f>
        <v>3</v>
      </c>
      <c r="G36" s="91">
        <f>B4</f>
        <v>3000</v>
      </c>
      <c r="H36" s="92">
        <f>F36*G36</f>
        <v>9000</v>
      </c>
    </row>
    <row r="37" spans="1:13" ht="15.5" x14ac:dyDescent="0.35">
      <c r="A37" s="445"/>
      <c r="B37" s="87" t="s">
        <v>279</v>
      </c>
      <c r="C37" s="88">
        <f>F40*H24</f>
        <v>1812.6282722513088</v>
      </c>
      <c r="D37" s="81"/>
      <c r="E37" s="93" t="s">
        <v>295</v>
      </c>
      <c r="F37" s="194">
        <f>B10</f>
        <v>0</v>
      </c>
      <c r="G37" s="94">
        <f>B5</f>
        <v>0</v>
      </c>
      <c r="H37" s="14">
        <f t="shared" ref="H37:H39" si="2">F37*G37</f>
        <v>0</v>
      </c>
    </row>
    <row r="38" spans="1:13" ht="16" thickBot="1" x14ac:dyDescent="0.4">
      <c r="A38" s="445"/>
      <c r="B38" s="132" t="s">
        <v>300</v>
      </c>
      <c r="C38" s="133">
        <f>H29</f>
        <v>0</v>
      </c>
      <c r="D38" s="81"/>
      <c r="E38" s="93" t="s">
        <v>296</v>
      </c>
      <c r="F38" s="194">
        <f>B11</f>
        <v>0</v>
      </c>
      <c r="G38" s="94">
        <f t="shared" ref="G38:G39" si="3">B6</f>
        <v>0</v>
      </c>
      <c r="H38" s="14">
        <f t="shared" si="2"/>
        <v>0</v>
      </c>
    </row>
    <row r="39" spans="1:13" ht="16" thickBot="1" x14ac:dyDescent="0.4">
      <c r="A39" s="446"/>
      <c r="B39" s="146" t="s">
        <v>280</v>
      </c>
      <c r="C39" s="147">
        <f>C36+C37+C38</f>
        <v>7773.8682722513086</v>
      </c>
      <c r="D39" s="81"/>
      <c r="E39" s="93" t="s">
        <v>297</v>
      </c>
      <c r="F39" s="194">
        <f>B12</f>
        <v>0</v>
      </c>
      <c r="G39" s="94">
        <f t="shared" si="3"/>
        <v>0</v>
      </c>
      <c r="H39" s="14">
        <f t="shared" si="2"/>
        <v>0</v>
      </c>
    </row>
    <row r="40" spans="1:13" ht="16" thickBot="1" x14ac:dyDescent="0.4">
      <c r="A40" s="447"/>
      <c r="B40" s="134" t="s">
        <v>281</v>
      </c>
      <c r="C40" s="135">
        <f>IFERROR(C39/F40,"0 €")</f>
        <v>2591.2894240837695</v>
      </c>
      <c r="D40" s="81"/>
      <c r="E40" s="95" t="s">
        <v>206</v>
      </c>
      <c r="F40" s="96">
        <f>SUM(F36:F39)</f>
        <v>3</v>
      </c>
      <c r="G40" s="97"/>
      <c r="H40" s="98">
        <f>SUM(H36:H39)</f>
        <v>9000</v>
      </c>
    </row>
    <row r="41" spans="1:13" ht="16" thickBot="1" x14ac:dyDescent="0.4">
      <c r="A41" s="442" t="s">
        <v>277</v>
      </c>
      <c r="B41" s="136" t="s">
        <v>282</v>
      </c>
      <c r="C41" s="137">
        <f>H36+H37+H38+H39</f>
        <v>9000</v>
      </c>
      <c r="D41" s="81"/>
      <c r="E41" s="450" t="s">
        <v>283</v>
      </c>
      <c r="F41" s="432"/>
      <c r="G41" s="432"/>
      <c r="H41" s="99">
        <f>IFERROR(H40/F40,0)</f>
        <v>3000</v>
      </c>
    </row>
    <row r="42" spans="1:13" ht="16" thickBot="1" x14ac:dyDescent="0.4">
      <c r="A42" s="443"/>
      <c r="B42" s="138" t="s">
        <v>283</v>
      </c>
      <c r="C42" s="139">
        <f>IFERROR(C41/F40,"0 €")</f>
        <v>3000</v>
      </c>
      <c r="D42" s="81"/>
    </row>
    <row r="43" spans="1:13" ht="16" thickBot="1" x14ac:dyDescent="0.4">
      <c r="A43" s="448" t="s">
        <v>284</v>
      </c>
      <c r="B43" s="141" t="s">
        <v>285</v>
      </c>
      <c r="C43" s="142">
        <f>C41-C39</f>
        <v>1226.1317277486914</v>
      </c>
      <c r="E43" s="117" t="s">
        <v>308</v>
      </c>
      <c r="F43" s="129">
        <f>IF(F40/15&lt;=0,"0",IF(F40/15&lt;=1,1,IF(F40/15&lt;=2,2,IF(F40/15&lt;=3,3,IF(F40/15&lt;=4,4,IF(F40/15&lt;=5,5,IF(F40/15&lt;=6,6,IF(F40/15&lt;=7,7,IF(F40/15&lt;=8,8,F40/15)))))))))</f>
        <v>1</v>
      </c>
    </row>
    <row r="44" spans="1:13" ht="16" thickBot="1" x14ac:dyDescent="0.4">
      <c r="A44" s="449"/>
      <c r="B44" s="145" t="s">
        <v>286</v>
      </c>
      <c r="C44" s="140">
        <f>C42-C40</f>
        <v>408.71057591623048</v>
      </c>
      <c r="E44" s="130" t="s">
        <v>309</v>
      </c>
    </row>
    <row r="45" spans="1:13" x14ac:dyDescent="0.35">
      <c r="A45" s="68"/>
      <c r="E45" s="131" t="s">
        <v>307</v>
      </c>
    </row>
    <row r="46" spans="1:13" x14ac:dyDescent="0.35">
      <c r="B46" s="128"/>
      <c r="C46" s="128" t="str">
        <f>IF(C43=0,"autofinancé",IF(C43&lt;0,"déficitaire","excédentaire"))</f>
        <v>excédentaire</v>
      </c>
      <c r="E46" s="81"/>
    </row>
    <row r="47" spans="1:13" x14ac:dyDescent="0.35">
      <c r="E47" s="81"/>
    </row>
    <row r="49" spans="1:3" x14ac:dyDescent="0.35">
      <c r="A49" s="189" t="s">
        <v>326</v>
      </c>
      <c r="B49" s="190"/>
      <c r="C49" s="191">
        <f>'2.DESCRIPTION FORMATION'!C22</f>
        <v>0</v>
      </c>
    </row>
    <row r="51" spans="1:3" ht="15" thickBot="1" x14ac:dyDescent="0.4"/>
    <row r="52" spans="1:3" ht="57.75" customHeight="1" thickBot="1" x14ac:dyDescent="0.4">
      <c r="A52" s="440" t="s">
        <v>221</v>
      </c>
      <c r="B52" s="441"/>
      <c r="C52" s="45"/>
    </row>
  </sheetData>
  <sheetProtection algorithmName="SHA-512" hashValue="OBoTwMIVpRqFwZMarpogCaK2Q4O+uI11H/6N8shyIDo+8nYoAzLlka4LqCc5sAkkdCp0CDIVOzpiA772I4OuLg==" saltValue="zmrt7c4op672XMZ62jV0Dw==" spinCount="100000" sheet="1" objects="1" scenarios="1"/>
  <mergeCells count="38">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A15:A21"/>
    <mergeCell ref="A22:A24"/>
    <mergeCell ref="A8:B8"/>
    <mergeCell ref="C8:K8"/>
    <mergeCell ref="C5:F5"/>
    <mergeCell ref="G5:K5"/>
  </mergeCells>
  <conditionalFormatting sqref="C31:F31">
    <cfRule type="cellIs" dxfId="14" priority="2" operator="lessThan">
      <formula>0</formula>
    </cfRule>
    <cfRule type="cellIs" dxfId="13" priority="6" operator="lessThan">
      <formula>15</formula>
    </cfRule>
    <cfRule type="cellIs" dxfId="12" priority="7" operator="greaterThan">
      <formula>15</formula>
    </cfRule>
  </conditionalFormatting>
  <conditionalFormatting sqref="D36 C46">
    <cfRule type="containsText" dxfId="11" priority="3" operator="containsText" text="déf">
      <formula>NOT(ISERROR(SEARCH("déf",C36)))</formula>
    </cfRule>
    <cfRule type="containsText" dxfId="10" priority="4" operator="containsText" text="jack">
      <formula>NOT(ISERROR(SEARCH("jack",C36)))</formula>
    </cfRule>
    <cfRule type="containsText" dxfId="9" priority="5" operator="containsText" text="autofi">
      <formula>NOT(ISERROR(SEARCH("autofi",C36)))</formula>
    </cfRule>
  </conditionalFormatting>
  <conditionalFormatting sqref="C46">
    <cfRule type="containsText" dxfId="8" priority="1" operator="containsText" text="excédentaire">
      <formula>NOT(ISERROR(SEARCH("excédentaire",C46)))</formula>
    </cfRule>
  </conditionalFormatting>
  <dataValidations disablePrompts="1" count="1">
    <dataValidation type="list" allowBlank="1" showInputMessage="1" showErrorMessage="1" sqref="C52" xr:uid="{00000000-0002-0000-0700-000000000000}">
      <formula1>"Favorable, Défavorable, Favorable avec réserve"</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workbookViewId="0">
      <selection activeCell="C5" sqref="C5:D5"/>
    </sheetView>
  </sheetViews>
  <sheetFormatPr baseColWidth="10" defaultRowHeight="14.5" x14ac:dyDescent="0.35"/>
  <cols>
    <col min="1" max="1" width="62.6328125" customWidth="1"/>
    <col min="2" max="2" width="20.453125" customWidth="1"/>
    <col min="3" max="3" width="16.81640625" customWidth="1"/>
    <col min="6" max="6" width="13" customWidth="1"/>
  </cols>
  <sheetData>
    <row r="1" spans="1:11" ht="18.5" x14ac:dyDescent="0.45">
      <c r="A1" s="474" t="s">
        <v>335</v>
      </c>
      <c r="B1" s="474"/>
      <c r="C1" s="474"/>
      <c r="D1" s="474"/>
      <c r="E1" s="474"/>
      <c r="F1" s="474"/>
      <c r="G1" s="474"/>
      <c r="H1" s="474"/>
      <c r="I1" s="474"/>
      <c r="J1" s="474"/>
      <c r="K1" s="474"/>
    </row>
    <row r="2" spans="1:11" ht="30" customHeight="1" x14ac:dyDescent="0.35">
      <c r="A2" s="472" t="s">
        <v>223</v>
      </c>
      <c r="B2" s="472"/>
      <c r="C2" s="472"/>
      <c r="D2" s="472"/>
      <c r="E2" s="472"/>
      <c r="F2" s="472"/>
      <c r="G2" s="472"/>
      <c r="H2" s="472"/>
      <c r="I2" s="472"/>
      <c r="J2" s="472"/>
      <c r="K2" s="472"/>
    </row>
    <row r="3" spans="1:11" ht="15.5" x14ac:dyDescent="0.35">
      <c r="A3" s="64" t="s">
        <v>172</v>
      </c>
      <c r="B3" s="17"/>
      <c r="C3" s="471" t="s">
        <v>166</v>
      </c>
      <c r="D3" s="471"/>
      <c r="E3" s="471" t="s">
        <v>173</v>
      </c>
      <c r="F3" s="471"/>
      <c r="G3" s="471"/>
      <c r="H3" s="471"/>
      <c r="I3" s="471"/>
      <c r="J3" s="471"/>
      <c r="K3" s="471"/>
    </row>
    <row r="4" spans="1:11" ht="15.5" x14ac:dyDescent="0.35">
      <c r="A4" s="64" t="s">
        <v>174</v>
      </c>
      <c r="B4" s="17" t="s">
        <v>5</v>
      </c>
      <c r="C4" s="471" t="s">
        <v>424</v>
      </c>
      <c r="D4" s="471"/>
      <c r="E4" s="471" t="s">
        <v>423</v>
      </c>
      <c r="F4" s="471"/>
      <c r="G4" s="471"/>
      <c r="H4" s="471"/>
      <c r="I4" s="471"/>
      <c r="J4" s="471"/>
      <c r="K4" s="471"/>
    </row>
    <row r="5" spans="1:11" ht="27.75" customHeight="1" x14ac:dyDescent="0.35">
      <c r="A5" s="64" t="s">
        <v>236</v>
      </c>
      <c r="B5" s="26"/>
      <c r="C5" s="471" t="s">
        <v>166</v>
      </c>
      <c r="D5" s="471"/>
      <c r="E5" s="468" t="s">
        <v>234</v>
      </c>
      <c r="F5" s="469"/>
      <c r="G5" s="469"/>
      <c r="H5" s="469"/>
      <c r="I5" s="469"/>
      <c r="J5" s="469"/>
      <c r="K5" s="470"/>
    </row>
    <row r="6" spans="1:11" ht="39.75" customHeight="1" x14ac:dyDescent="0.35">
      <c r="A6" s="65" t="s">
        <v>222</v>
      </c>
      <c r="B6" s="46"/>
      <c r="C6" s="467" t="s">
        <v>166</v>
      </c>
      <c r="D6" s="467"/>
      <c r="E6" s="468" t="s">
        <v>234</v>
      </c>
      <c r="F6" s="469"/>
      <c r="G6" s="469"/>
      <c r="H6" s="469"/>
      <c r="I6" s="469"/>
      <c r="J6" s="469"/>
      <c r="K6" s="470"/>
    </row>
    <row r="7" spans="1:11" ht="15.5" x14ac:dyDescent="0.35">
      <c r="A7" s="473" t="s">
        <v>176</v>
      </c>
      <c r="B7" s="473"/>
      <c r="C7" s="473"/>
      <c r="D7" s="473"/>
      <c r="E7" s="473"/>
      <c r="F7" s="473"/>
      <c r="G7" s="473"/>
      <c r="H7" s="473"/>
      <c r="I7" s="473"/>
      <c r="J7" s="473"/>
      <c r="K7" s="473"/>
    </row>
    <row r="8" spans="1:11" ht="30.75" customHeight="1" x14ac:dyDescent="0.35">
      <c r="A8" s="64" t="s">
        <v>9</v>
      </c>
      <c r="B8" s="26"/>
      <c r="C8" s="467" t="s">
        <v>166</v>
      </c>
      <c r="D8" s="467"/>
      <c r="E8" s="468" t="s">
        <v>234</v>
      </c>
      <c r="F8" s="469"/>
      <c r="G8" s="469"/>
      <c r="H8" s="469"/>
      <c r="I8" s="469"/>
      <c r="J8" s="469"/>
      <c r="K8" s="470"/>
    </row>
    <row r="9" spans="1:11" ht="34.5" customHeight="1" x14ac:dyDescent="0.35">
      <c r="A9" s="64" t="s">
        <v>233</v>
      </c>
      <c r="B9" s="26"/>
      <c r="C9" s="467" t="s">
        <v>166</v>
      </c>
      <c r="D9" s="467"/>
      <c r="E9" s="468" t="s">
        <v>234</v>
      </c>
      <c r="F9" s="469"/>
      <c r="G9" s="469"/>
      <c r="H9" s="469"/>
      <c r="I9" s="469"/>
      <c r="J9" s="469"/>
      <c r="K9" s="470"/>
    </row>
    <row r="10" spans="1:11" ht="17.25" customHeight="1" x14ac:dyDescent="0.35">
      <c r="A10" s="2" t="s">
        <v>224</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B38" sqref="B38"/>
    </sheetView>
  </sheetViews>
  <sheetFormatPr baseColWidth="10" defaultRowHeight="14.5" x14ac:dyDescent="0.35"/>
  <cols>
    <col min="1" max="1" width="58" customWidth="1"/>
    <col min="2" max="2" width="71.453125" customWidth="1"/>
    <col min="3" max="3" width="37.453125" customWidth="1"/>
  </cols>
  <sheetData>
    <row r="1" spans="1:3" ht="19" thickBot="1" x14ac:dyDescent="0.5">
      <c r="A1" s="258" t="s">
        <v>327</v>
      </c>
      <c r="B1" s="259"/>
      <c r="C1" s="259"/>
    </row>
    <row r="2" spans="1:3" ht="15" thickBot="1" x14ac:dyDescent="0.4">
      <c r="A2" s="302" t="s">
        <v>190</v>
      </c>
      <c r="B2" s="302"/>
      <c r="C2" s="302"/>
    </row>
    <row r="3" spans="1:3" ht="16" thickBot="1" x14ac:dyDescent="0.4">
      <c r="A3" s="475" t="s">
        <v>207</v>
      </c>
      <c r="B3" s="476"/>
      <c r="C3" s="477"/>
    </row>
    <row r="4" spans="1:3" ht="15.5" x14ac:dyDescent="0.35">
      <c r="A4" s="37"/>
      <c r="B4" s="37" t="s">
        <v>208</v>
      </c>
      <c r="C4" s="37" t="s">
        <v>209</v>
      </c>
    </row>
    <row r="5" spans="1:3" x14ac:dyDescent="0.35">
      <c r="A5" s="38" t="s">
        <v>210</v>
      </c>
      <c r="B5" s="15"/>
      <c r="C5" s="16"/>
    </row>
    <row r="6" spans="1:3" x14ac:dyDescent="0.35">
      <c r="A6" s="38" t="s">
        <v>211</v>
      </c>
      <c r="B6" s="39">
        <v>0</v>
      </c>
      <c r="C6" s="39">
        <v>0</v>
      </c>
    </row>
    <row r="7" spans="1:3" x14ac:dyDescent="0.35">
      <c r="A7" s="40" t="s">
        <v>212</v>
      </c>
      <c r="B7" s="41"/>
      <c r="C7" s="16"/>
    </row>
    <row r="8" spans="1:3" x14ac:dyDescent="0.35">
      <c r="A8" s="40" t="s">
        <v>213</v>
      </c>
      <c r="B8" s="41"/>
      <c r="C8" s="42"/>
    </row>
    <row r="9" spans="1:3" x14ac:dyDescent="0.35">
      <c r="A9" s="38" t="s">
        <v>214</v>
      </c>
      <c r="B9" s="41"/>
      <c r="C9" s="42"/>
    </row>
    <row r="10" spans="1:3" x14ac:dyDescent="0.35">
      <c r="A10" s="38" t="s">
        <v>215</v>
      </c>
      <c r="B10" s="41"/>
      <c r="C10" s="42"/>
    </row>
    <row r="11" spans="1:3" x14ac:dyDescent="0.35">
      <c r="A11" s="40" t="s">
        <v>216</v>
      </c>
      <c r="B11" s="41"/>
      <c r="C11" s="42"/>
    </row>
    <row r="12" spans="1:3" x14ac:dyDescent="0.35">
      <c r="A12" s="40" t="s">
        <v>252</v>
      </c>
      <c r="B12" s="41"/>
      <c r="C12" s="43"/>
    </row>
    <row r="13" spans="1:3" x14ac:dyDescent="0.35">
      <c r="A13" s="38" t="s">
        <v>217</v>
      </c>
      <c r="B13" s="41"/>
      <c r="C13" s="43"/>
    </row>
    <row r="14" spans="1:3" x14ac:dyDescent="0.35">
      <c r="A14" s="38" t="s">
        <v>218</v>
      </c>
      <c r="B14" s="41"/>
      <c r="C14" s="43"/>
    </row>
    <row r="15" spans="1:3" x14ac:dyDescent="0.35">
      <c r="A15" s="40" t="s">
        <v>219</v>
      </c>
      <c r="B15" s="41"/>
      <c r="C15" s="43"/>
    </row>
    <row r="19" spans="1:2" ht="15" thickBot="1" x14ac:dyDescent="0.4"/>
    <row r="20" spans="1:2" ht="65.25" customHeight="1" thickBot="1" x14ac:dyDescent="0.4">
      <c r="A20" s="44" t="s">
        <v>220</v>
      </c>
      <c r="B20" s="45"/>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RowHeight="14.5" x14ac:dyDescent="0.35"/>
  <cols>
    <col min="7" max="7" width="66.453125" bestFit="1" customWidth="1"/>
    <col min="11" max="11" width="18.36328125" bestFit="1" customWidth="1"/>
  </cols>
  <sheetData>
    <row r="1" spans="1:12" x14ac:dyDescent="0.35">
      <c r="A1" t="s">
        <v>149</v>
      </c>
      <c r="D1" t="s">
        <v>150</v>
      </c>
      <c r="F1" t="s">
        <v>90</v>
      </c>
      <c r="G1" t="s">
        <v>91</v>
      </c>
      <c r="H1" t="s">
        <v>144</v>
      </c>
      <c r="I1" t="s">
        <v>151</v>
      </c>
      <c r="J1" t="s">
        <v>155</v>
      </c>
      <c r="K1" t="s">
        <v>162</v>
      </c>
      <c r="L1" t="s">
        <v>168</v>
      </c>
    </row>
    <row r="2" spans="1:12" x14ac:dyDescent="0.35">
      <c r="A2" t="s">
        <v>1</v>
      </c>
      <c r="B2" t="s">
        <v>5</v>
      </c>
      <c r="C2" t="s">
        <v>31</v>
      </c>
      <c r="D2" t="s">
        <v>43</v>
      </c>
      <c r="E2" t="s">
        <v>59</v>
      </c>
      <c r="F2" t="s">
        <v>83</v>
      </c>
      <c r="G2" t="s">
        <v>122</v>
      </c>
      <c r="H2" t="s">
        <v>145</v>
      </c>
      <c r="I2" t="s">
        <v>152</v>
      </c>
      <c r="J2" t="s">
        <v>160</v>
      </c>
      <c r="K2" t="s">
        <v>163</v>
      </c>
      <c r="L2" t="s">
        <v>167</v>
      </c>
    </row>
    <row r="3" spans="1:12" x14ac:dyDescent="0.35">
      <c r="A3" t="s">
        <v>2</v>
      </c>
      <c r="B3" t="s">
        <v>6</v>
      </c>
      <c r="C3" t="s">
        <v>32</v>
      </c>
      <c r="D3" t="s">
        <v>44</v>
      </c>
      <c r="E3" t="s">
        <v>60</v>
      </c>
      <c r="F3" t="s">
        <v>84</v>
      </c>
      <c r="G3" t="s">
        <v>123</v>
      </c>
      <c r="H3" t="s">
        <v>146</v>
      </c>
      <c r="I3" t="s">
        <v>153</v>
      </c>
      <c r="J3" t="s">
        <v>159</v>
      </c>
      <c r="K3" t="s">
        <v>164</v>
      </c>
      <c r="L3" t="s">
        <v>169</v>
      </c>
    </row>
    <row r="4" spans="1:12" x14ac:dyDescent="0.35">
      <c r="A4" t="s">
        <v>3</v>
      </c>
      <c r="D4" t="s">
        <v>45</v>
      </c>
      <c r="E4" t="s">
        <v>61</v>
      </c>
      <c r="F4" t="s">
        <v>85</v>
      </c>
      <c r="G4" t="s">
        <v>124</v>
      </c>
      <c r="H4" t="s">
        <v>147</v>
      </c>
      <c r="I4" t="s">
        <v>154</v>
      </c>
      <c r="J4" t="s">
        <v>156</v>
      </c>
      <c r="K4" t="s">
        <v>165</v>
      </c>
    </row>
    <row r="5" spans="1:12" x14ac:dyDescent="0.35">
      <c r="A5" t="s">
        <v>4</v>
      </c>
      <c r="B5" t="s">
        <v>7</v>
      </c>
      <c r="D5" t="s">
        <v>47</v>
      </c>
      <c r="E5" t="s">
        <v>62</v>
      </c>
      <c r="F5" t="s">
        <v>86</v>
      </c>
      <c r="G5" t="s">
        <v>127</v>
      </c>
      <c r="H5" t="s">
        <v>148</v>
      </c>
      <c r="J5" t="s">
        <v>157</v>
      </c>
    </row>
    <row r="6" spans="1:12" x14ac:dyDescent="0.35">
      <c r="B6" t="s">
        <v>8</v>
      </c>
      <c r="D6" t="s">
        <v>51</v>
      </c>
      <c r="E6" t="s">
        <v>63</v>
      </c>
      <c r="F6" t="s">
        <v>87</v>
      </c>
      <c r="G6" t="s">
        <v>136</v>
      </c>
      <c r="J6" t="s">
        <v>158</v>
      </c>
    </row>
    <row r="7" spans="1:12" x14ac:dyDescent="0.35">
      <c r="B7" t="s">
        <v>235</v>
      </c>
      <c r="D7" t="s">
        <v>52</v>
      </c>
      <c r="E7" t="s">
        <v>64</v>
      </c>
      <c r="F7" t="s">
        <v>88</v>
      </c>
      <c r="G7" t="s">
        <v>137</v>
      </c>
      <c r="J7" t="s">
        <v>161</v>
      </c>
    </row>
    <row r="8" spans="1:12" x14ac:dyDescent="0.35">
      <c r="D8" t="s">
        <v>55</v>
      </c>
      <c r="E8" t="s">
        <v>65</v>
      </c>
      <c r="F8" t="s">
        <v>89</v>
      </c>
      <c r="G8" t="s">
        <v>141</v>
      </c>
    </row>
    <row r="9" spans="1:12" x14ac:dyDescent="0.35">
      <c r="D9" t="s">
        <v>57</v>
      </c>
      <c r="G9" t="s">
        <v>142</v>
      </c>
    </row>
    <row r="10" spans="1:12" x14ac:dyDescent="0.35">
      <c r="D10" t="s">
        <v>48</v>
      </c>
      <c r="G10" t="s">
        <v>140</v>
      </c>
    </row>
    <row r="11" spans="1:12" x14ac:dyDescent="0.35">
      <c r="D11" t="s">
        <v>49</v>
      </c>
      <c r="G11" t="s">
        <v>128</v>
      </c>
    </row>
    <row r="12" spans="1:12" x14ac:dyDescent="0.35">
      <c r="D12" t="s">
        <v>46</v>
      </c>
      <c r="G12" t="s">
        <v>129</v>
      </c>
    </row>
    <row r="13" spans="1:12" x14ac:dyDescent="0.35">
      <c r="D13" t="s">
        <v>50</v>
      </c>
      <c r="G13" t="s">
        <v>130</v>
      </c>
    </row>
    <row r="14" spans="1:12" x14ac:dyDescent="0.35">
      <c r="D14" t="s">
        <v>53</v>
      </c>
      <c r="G14" t="s">
        <v>131</v>
      </c>
    </row>
    <row r="15" spans="1:12" x14ac:dyDescent="0.35">
      <c r="D15" t="s">
        <v>54</v>
      </c>
      <c r="G15" t="s">
        <v>132</v>
      </c>
    </row>
    <row r="16" spans="1:12" x14ac:dyDescent="0.35">
      <c r="D16" t="s">
        <v>56</v>
      </c>
      <c r="G16" t="s">
        <v>133</v>
      </c>
    </row>
    <row r="17" spans="4:7" x14ac:dyDescent="0.35">
      <c r="D17" t="s">
        <v>42</v>
      </c>
      <c r="G17" t="s">
        <v>99</v>
      </c>
    </row>
    <row r="18" spans="4:7" x14ac:dyDescent="0.35">
      <c r="D18" t="s">
        <v>58</v>
      </c>
      <c r="G18" t="s">
        <v>100</v>
      </c>
    </row>
    <row r="19" spans="4:7" x14ac:dyDescent="0.35">
      <c r="D19" t="s">
        <v>175</v>
      </c>
      <c r="G19" t="s">
        <v>101</v>
      </c>
    </row>
    <row r="20" spans="4:7" x14ac:dyDescent="0.35">
      <c r="G20" t="s">
        <v>102</v>
      </c>
    </row>
    <row r="21" spans="4:7" x14ac:dyDescent="0.35">
      <c r="G21" t="s">
        <v>103</v>
      </c>
    </row>
    <row r="22" spans="4:7" x14ac:dyDescent="0.35">
      <c r="G22" t="s">
        <v>105</v>
      </c>
    </row>
    <row r="23" spans="4:7" x14ac:dyDescent="0.35">
      <c r="G23" t="s">
        <v>106</v>
      </c>
    </row>
    <row r="24" spans="4:7" x14ac:dyDescent="0.35">
      <c r="G24" t="s">
        <v>107</v>
      </c>
    </row>
    <row r="25" spans="4:7" x14ac:dyDescent="0.35">
      <c r="G25" t="s">
        <v>108</v>
      </c>
    </row>
    <row r="26" spans="4:7" x14ac:dyDescent="0.35">
      <c r="G26" t="s">
        <v>110</v>
      </c>
    </row>
    <row r="27" spans="4:7" x14ac:dyDescent="0.35">
      <c r="G27" t="s">
        <v>111</v>
      </c>
    </row>
    <row r="28" spans="4:7" x14ac:dyDescent="0.35">
      <c r="G28" t="s">
        <v>112</v>
      </c>
    </row>
    <row r="29" spans="4:7" x14ac:dyDescent="0.35">
      <c r="G29" t="s">
        <v>113</v>
      </c>
    </row>
    <row r="30" spans="4:7" x14ac:dyDescent="0.35">
      <c r="G30" t="s">
        <v>114</v>
      </c>
    </row>
    <row r="31" spans="4:7" x14ac:dyDescent="0.35">
      <c r="G31" t="s">
        <v>115</v>
      </c>
    </row>
    <row r="32" spans="4:7" x14ac:dyDescent="0.35">
      <c r="G32" t="s">
        <v>116</v>
      </c>
    </row>
    <row r="33" spans="7:7" x14ac:dyDescent="0.35">
      <c r="G33" t="s">
        <v>117</v>
      </c>
    </row>
    <row r="34" spans="7:7" x14ac:dyDescent="0.35">
      <c r="G34" t="s">
        <v>118</v>
      </c>
    </row>
    <row r="35" spans="7:7" x14ac:dyDescent="0.35">
      <c r="G35" t="s">
        <v>119</v>
      </c>
    </row>
    <row r="36" spans="7:7" x14ac:dyDescent="0.35">
      <c r="G36" t="s">
        <v>92</v>
      </c>
    </row>
    <row r="37" spans="7:7" x14ac:dyDescent="0.35">
      <c r="G37" t="s">
        <v>93</v>
      </c>
    </row>
    <row r="38" spans="7:7" x14ac:dyDescent="0.35">
      <c r="G38" t="s">
        <v>95</v>
      </c>
    </row>
    <row r="39" spans="7:7" x14ac:dyDescent="0.35">
      <c r="G39" t="s">
        <v>96</v>
      </c>
    </row>
    <row r="40" spans="7:7" x14ac:dyDescent="0.35">
      <c r="G40" t="s">
        <v>98</v>
      </c>
    </row>
    <row r="41" spans="7:7" x14ac:dyDescent="0.35">
      <c r="G41" t="s">
        <v>134</v>
      </c>
    </row>
    <row r="42" spans="7:7" x14ac:dyDescent="0.35">
      <c r="G42" t="s">
        <v>126</v>
      </c>
    </row>
    <row r="43" spans="7:7" x14ac:dyDescent="0.35">
      <c r="G43" t="s">
        <v>125</v>
      </c>
    </row>
    <row r="44" spans="7:7" x14ac:dyDescent="0.35">
      <c r="G44" t="s">
        <v>94</v>
      </c>
    </row>
    <row r="45" spans="7:7" x14ac:dyDescent="0.35">
      <c r="G45" t="s">
        <v>97</v>
      </c>
    </row>
    <row r="46" spans="7:7" x14ac:dyDescent="0.35">
      <c r="G46" t="s">
        <v>104</v>
      </c>
    </row>
    <row r="47" spans="7:7" x14ac:dyDescent="0.35">
      <c r="G47" t="s">
        <v>109</v>
      </c>
    </row>
    <row r="48" spans="7:7" x14ac:dyDescent="0.35">
      <c r="G48" t="s">
        <v>120</v>
      </c>
    </row>
    <row r="49" spans="7:7" x14ac:dyDescent="0.35">
      <c r="G49" t="s">
        <v>121</v>
      </c>
    </row>
    <row r="50" spans="7:7" x14ac:dyDescent="0.35">
      <c r="G50" t="s">
        <v>135</v>
      </c>
    </row>
    <row r="51" spans="7:7" x14ac:dyDescent="0.35">
      <c r="G51" t="s">
        <v>138</v>
      </c>
    </row>
    <row r="52" spans="7:7" x14ac:dyDescent="0.35">
      <c r="G52" t="s">
        <v>139</v>
      </c>
    </row>
    <row r="53" spans="7:7" x14ac:dyDescent="0.35">
      <c r="G53" t="s">
        <v>143</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2023-03-27T07:10:31Z</dcterms:modified>
</cp:coreProperties>
</file>